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4000" windowHeight="9735"/>
  </bookViews>
  <sheets>
    <sheet name="Hoja1" sheetId="1" r:id="rId1"/>
    <sheet name="Hoja2" sheetId="2" r:id="rId2"/>
  </sheets>
  <calcPr calcId="152511"/>
</workbook>
</file>

<file path=xl/calcChain.xml><?xml version="1.0" encoding="utf-8"?>
<calcChain xmlns="http://schemas.openxmlformats.org/spreadsheetml/2006/main">
  <c r="Z51" i="2" l="1"/>
  <c r="AA51" i="2"/>
  <c r="AB51" i="2"/>
  <c r="AC51" i="2"/>
  <c r="AD51" i="2"/>
  <c r="Z52" i="2"/>
  <c r="AA52" i="2"/>
  <c r="AB52" i="2"/>
  <c r="AC52" i="2"/>
  <c r="AD52" i="2"/>
  <c r="Z53" i="2"/>
  <c r="AA53" i="2"/>
  <c r="AB53" i="2"/>
  <c r="AC53" i="2"/>
  <c r="AD53" i="2"/>
  <c r="Z54" i="2"/>
  <c r="AA54" i="2"/>
  <c r="AB54" i="2"/>
  <c r="AC54" i="2"/>
  <c r="AD54" i="2"/>
  <c r="Z55" i="2"/>
  <c r="AA55" i="2"/>
  <c r="AB55" i="2"/>
  <c r="AC55" i="2"/>
  <c r="AD55" i="2"/>
  <c r="Z56" i="2"/>
  <c r="AA56" i="2"/>
  <c r="AB56" i="2"/>
  <c r="AC56" i="2"/>
  <c r="AD56" i="2"/>
  <c r="Z57" i="2"/>
  <c r="AA57" i="2"/>
  <c r="AB57" i="2"/>
  <c r="AC57" i="2"/>
  <c r="AD57" i="2"/>
  <c r="Z58" i="2"/>
  <c r="AA58" i="2"/>
  <c r="AB58" i="2"/>
  <c r="AC58" i="2"/>
  <c r="AD58" i="2"/>
  <c r="Z59" i="2"/>
  <c r="AA59" i="2"/>
  <c r="AB59" i="2"/>
  <c r="AC59" i="2"/>
  <c r="AD59" i="2"/>
  <c r="Z60" i="2"/>
  <c r="AA60" i="2"/>
  <c r="AB60" i="2"/>
  <c r="AC60" i="2"/>
  <c r="AD60" i="2"/>
  <c r="Z61" i="2"/>
  <c r="AA61" i="2"/>
  <c r="AB61" i="2"/>
  <c r="AC61" i="2"/>
  <c r="AD61" i="2"/>
  <c r="Z62" i="2"/>
  <c r="AA62" i="2"/>
  <c r="AB62" i="2"/>
  <c r="AC62" i="2"/>
  <c r="AD62" i="2"/>
  <c r="Z63" i="2"/>
  <c r="AA63" i="2"/>
  <c r="AB63" i="2"/>
  <c r="AC63" i="2"/>
  <c r="AD63" i="2"/>
  <c r="Z64" i="2"/>
  <c r="AA64" i="2"/>
  <c r="AB64" i="2"/>
  <c r="AC64" i="2"/>
  <c r="AD64" i="2"/>
  <c r="Z65" i="2"/>
  <c r="AA65" i="2"/>
  <c r="AB65" i="2"/>
  <c r="AC65" i="2"/>
  <c r="AD65" i="2"/>
  <c r="Z66" i="2"/>
  <c r="AA66" i="2"/>
  <c r="AB66" i="2"/>
  <c r="AC66" i="2"/>
  <c r="AD66" i="2"/>
  <c r="Z67" i="2"/>
  <c r="AA67" i="2"/>
  <c r="AB67" i="2"/>
  <c r="AC67" i="2"/>
  <c r="AD67" i="2"/>
  <c r="Z68" i="2"/>
  <c r="AA68" i="2"/>
  <c r="AB68" i="2"/>
  <c r="AC68" i="2"/>
  <c r="AD68" i="2"/>
  <c r="Z69" i="2"/>
  <c r="AA69" i="2"/>
  <c r="AB69" i="2"/>
  <c r="AC69" i="2"/>
  <c r="AD69" i="2"/>
  <c r="Z70" i="2"/>
  <c r="AA70" i="2"/>
  <c r="AB70" i="2"/>
  <c r="AC70" i="2"/>
  <c r="AD70" i="2"/>
  <c r="Z71" i="2"/>
  <c r="AA71" i="2"/>
  <c r="AB71" i="2"/>
  <c r="AC71" i="2"/>
  <c r="AD71" i="2"/>
  <c r="Z72" i="2"/>
  <c r="AA72" i="2"/>
  <c r="AB72" i="2"/>
  <c r="AC72" i="2"/>
  <c r="AD72" i="2"/>
  <c r="Z73" i="2"/>
  <c r="AA73" i="2"/>
  <c r="AB73" i="2"/>
  <c r="AC73" i="2"/>
  <c r="AD73" i="2"/>
  <c r="Z74" i="2"/>
  <c r="AA74" i="2"/>
  <c r="AB74" i="2"/>
  <c r="AC74" i="2"/>
  <c r="AD74" i="2"/>
  <c r="AA50" i="2"/>
  <c r="AB50" i="2"/>
  <c r="AC50" i="2"/>
  <c r="A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T50" i="2"/>
  <c r="U50" i="2"/>
  <c r="V50" i="2"/>
  <c r="W50" i="2"/>
  <c r="X50" i="2"/>
  <c r="Y50" i="2"/>
  <c r="Z50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T51" i="2"/>
  <c r="U51" i="2"/>
  <c r="V51" i="2"/>
  <c r="W51" i="2"/>
  <c r="X51" i="2"/>
  <c r="Y51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T52" i="2"/>
  <c r="U52" i="2"/>
  <c r="V52" i="2"/>
  <c r="W52" i="2"/>
  <c r="X52" i="2"/>
  <c r="Y52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T53" i="2"/>
  <c r="U53" i="2"/>
  <c r="V53" i="2"/>
  <c r="W53" i="2"/>
  <c r="X53" i="2"/>
  <c r="Y53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T54" i="2"/>
  <c r="U54" i="2"/>
  <c r="V54" i="2"/>
  <c r="W54" i="2"/>
  <c r="X54" i="2"/>
  <c r="Y54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T55" i="2"/>
  <c r="U55" i="2"/>
  <c r="V55" i="2"/>
  <c r="W55" i="2"/>
  <c r="X55" i="2"/>
  <c r="Y55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T56" i="2"/>
  <c r="U56" i="2"/>
  <c r="V56" i="2"/>
  <c r="W56" i="2"/>
  <c r="X56" i="2"/>
  <c r="Y56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T57" i="2"/>
  <c r="U57" i="2"/>
  <c r="V57" i="2"/>
  <c r="W57" i="2"/>
  <c r="X57" i="2"/>
  <c r="Y57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T58" i="2"/>
  <c r="U58" i="2"/>
  <c r="V58" i="2"/>
  <c r="W58" i="2"/>
  <c r="X58" i="2"/>
  <c r="Y58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T59" i="2"/>
  <c r="U59" i="2"/>
  <c r="V59" i="2"/>
  <c r="W59" i="2"/>
  <c r="X59" i="2"/>
  <c r="Y59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T60" i="2"/>
  <c r="U60" i="2"/>
  <c r="V60" i="2"/>
  <c r="W60" i="2"/>
  <c r="X60" i="2"/>
  <c r="Y60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T61" i="2"/>
  <c r="U61" i="2"/>
  <c r="V61" i="2"/>
  <c r="W61" i="2"/>
  <c r="X61" i="2"/>
  <c r="Y61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T62" i="2"/>
  <c r="U62" i="2"/>
  <c r="V62" i="2"/>
  <c r="W62" i="2"/>
  <c r="X62" i="2"/>
  <c r="Y62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T63" i="2"/>
  <c r="U63" i="2"/>
  <c r="V63" i="2"/>
  <c r="W63" i="2"/>
  <c r="X63" i="2"/>
  <c r="Y63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T64" i="2"/>
  <c r="U64" i="2"/>
  <c r="V64" i="2"/>
  <c r="W64" i="2"/>
  <c r="X64" i="2"/>
  <c r="Y64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T65" i="2"/>
  <c r="U65" i="2"/>
  <c r="V65" i="2"/>
  <c r="W65" i="2"/>
  <c r="X65" i="2"/>
  <c r="Y65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T66" i="2"/>
  <c r="U66" i="2"/>
  <c r="V66" i="2"/>
  <c r="W66" i="2"/>
  <c r="X66" i="2"/>
  <c r="Y66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T67" i="2"/>
  <c r="U67" i="2"/>
  <c r="V67" i="2"/>
  <c r="W67" i="2"/>
  <c r="X67" i="2"/>
  <c r="Y67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T68" i="2"/>
  <c r="U68" i="2"/>
  <c r="V68" i="2"/>
  <c r="W68" i="2"/>
  <c r="X68" i="2"/>
  <c r="Y68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T69" i="2"/>
  <c r="U69" i="2"/>
  <c r="V69" i="2"/>
  <c r="W69" i="2"/>
  <c r="X69" i="2"/>
  <c r="Y69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T70" i="2"/>
  <c r="U70" i="2"/>
  <c r="V70" i="2"/>
  <c r="W70" i="2"/>
  <c r="X70" i="2"/>
  <c r="Y70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T71" i="2"/>
  <c r="U71" i="2"/>
  <c r="V71" i="2"/>
  <c r="W71" i="2"/>
  <c r="X71" i="2"/>
  <c r="Y71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T72" i="2"/>
  <c r="U72" i="2"/>
  <c r="V72" i="2"/>
  <c r="W72" i="2"/>
  <c r="X72" i="2"/>
  <c r="Y72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T73" i="2"/>
  <c r="U73" i="2"/>
  <c r="V73" i="2"/>
  <c r="W73" i="2"/>
  <c r="X73" i="2"/>
  <c r="Y73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T74" i="2"/>
  <c r="U74" i="2"/>
  <c r="V74" i="2"/>
  <c r="W74" i="2"/>
  <c r="X74" i="2"/>
  <c r="Y74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50" i="2"/>
  <c r="E17" i="2"/>
  <c r="F17" i="2"/>
  <c r="G17" i="2"/>
  <c r="G39" i="2" s="1"/>
  <c r="H17" i="2"/>
  <c r="H39" i="2" s="1"/>
  <c r="I17" i="2"/>
  <c r="J17" i="2"/>
  <c r="K17" i="2"/>
  <c r="K39" i="2" s="1"/>
  <c r="L17" i="2"/>
  <c r="M17" i="2"/>
  <c r="N17" i="2"/>
  <c r="O17" i="2"/>
  <c r="O39" i="2" s="1"/>
  <c r="P17" i="2"/>
  <c r="Q17" i="2"/>
  <c r="R17" i="2"/>
  <c r="S17" i="2"/>
  <c r="S39" i="2" s="1"/>
  <c r="T17" i="2"/>
  <c r="U17" i="2"/>
  <c r="V17" i="2"/>
  <c r="W17" i="2"/>
  <c r="W39" i="2" s="1"/>
  <c r="X17" i="2"/>
  <c r="Y17" i="2"/>
  <c r="Z17" i="2"/>
  <c r="AA17" i="2"/>
  <c r="AA39" i="2" s="1"/>
  <c r="AB17" i="2"/>
  <c r="AC17" i="2"/>
  <c r="AD17" i="2"/>
  <c r="D17" i="2"/>
  <c r="I39" i="2"/>
  <c r="F39" i="2"/>
  <c r="E39" i="2"/>
  <c r="D39" i="2"/>
  <c r="AD39" i="2"/>
  <c r="AC39" i="2"/>
  <c r="AB39" i="2"/>
  <c r="Z39" i="2"/>
  <c r="Y39" i="2"/>
  <c r="X39" i="2"/>
  <c r="V39" i="2"/>
  <c r="U39" i="2"/>
  <c r="T39" i="2"/>
  <c r="R39" i="2"/>
  <c r="Q39" i="2"/>
  <c r="P39" i="2"/>
  <c r="N39" i="2"/>
  <c r="M39" i="2"/>
  <c r="L39" i="2"/>
  <c r="J39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D38" i="2"/>
  <c r="Z16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15" i="2"/>
  <c r="AC16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15" i="2"/>
  <c r="AB38" i="1" l="1"/>
  <c r="AA38" i="1"/>
  <c r="Y38" i="1"/>
  <c r="X38" i="1"/>
  <c r="W38" i="1"/>
  <c r="V38" i="1"/>
  <c r="U38" i="1"/>
  <c r="T38" i="1"/>
  <c r="P38" i="1"/>
  <c r="O38" i="1"/>
  <c r="N38" i="1"/>
  <c r="M38" i="1"/>
  <c r="L38" i="1"/>
  <c r="I38" i="1"/>
  <c r="H38" i="1"/>
  <c r="G38" i="1"/>
  <c r="F38" i="1"/>
  <c r="E38" i="1"/>
  <c r="D38" i="1"/>
  <c r="AC37" i="1"/>
  <c r="Z37" i="1"/>
  <c r="Q37" i="1"/>
  <c r="K37" i="1"/>
  <c r="J37" i="1"/>
  <c r="AC36" i="1"/>
  <c r="Z36" i="1"/>
  <c r="Q36" i="1"/>
  <c r="K36" i="1"/>
  <c r="J36" i="1"/>
  <c r="AC35" i="1"/>
  <c r="Z35" i="1"/>
  <c r="Q35" i="1"/>
  <c r="K35" i="1"/>
  <c r="J35" i="1"/>
  <c r="AC33" i="1"/>
  <c r="Z33" i="1"/>
  <c r="Q33" i="1"/>
  <c r="K33" i="1"/>
  <c r="J33" i="1"/>
  <c r="AC32" i="1"/>
  <c r="Z32" i="1"/>
  <c r="Q32" i="1"/>
  <c r="K32" i="1"/>
  <c r="J32" i="1"/>
  <c r="AC31" i="1"/>
  <c r="Z31" i="1"/>
  <c r="Q31" i="1"/>
  <c r="K31" i="1"/>
  <c r="J31" i="1"/>
  <c r="AC30" i="1"/>
  <c r="Z30" i="1"/>
  <c r="Q30" i="1"/>
  <c r="K30" i="1"/>
  <c r="J30" i="1"/>
  <c r="AC29" i="1"/>
  <c r="Z29" i="1"/>
  <c r="Q29" i="1"/>
  <c r="K29" i="1"/>
  <c r="J29" i="1"/>
  <c r="AC28" i="1"/>
  <c r="Z28" i="1"/>
  <c r="Q28" i="1"/>
  <c r="K28" i="1"/>
  <c r="J28" i="1"/>
  <c r="AC27" i="1"/>
  <c r="Z27" i="1"/>
  <c r="Q27" i="1"/>
  <c r="K27" i="1"/>
  <c r="J27" i="1"/>
  <c r="AC26" i="1"/>
  <c r="Z26" i="1"/>
  <c r="AD26" i="1" s="1"/>
  <c r="Q26" i="1"/>
  <c r="K26" i="1"/>
  <c r="J26" i="1"/>
  <c r="AC25" i="1"/>
  <c r="Z25" i="1"/>
  <c r="Q25" i="1"/>
  <c r="K25" i="1"/>
  <c r="J25" i="1"/>
  <c r="AC24" i="1"/>
  <c r="Z24" i="1"/>
  <c r="AD24" i="1" s="1"/>
  <c r="Q24" i="1"/>
  <c r="K24" i="1"/>
  <c r="J24" i="1"/>
  <c r="AC23" i="1"/>
  <c r="Z23" i="1"/>
  <c r="Q23" i="1"/>
  <c r="K23" i="1"/>
  <c r="J23" i="1"/>
  <c r="AC22" i="1"/>
  <c r="Z22" i="1"/>
  <c r="Q22" i="1"/>
  <c r="K22" i="1"/>
  <c r="J22" i="1"/>
  <c r="AC21" i="1"/>
  <c r="Z21" i="1"/>
  <c r="Q21" i="1"/>
  <c r="K21" i="1"/>
  <c r="J21" i="1"/>
  <c r="AC20" i="1"/>
  <c r="Z20" i="1"/>
  <c r="AD20" i="1" s="1"/>
  <c r="Q20" i="1"/>
  <c r="K20" i="1"/>
  <c r="J20" i="1"/>
  <c r="AB17" i="1"/>
  <c r="AA17" i="1"/>
  <c r="AA39" i="1" s="1"/>
  <c r="Y17" i="1"/>
  <c r="X17" i="1"/>
  <c r="X39" i="1" s="1"/>
  <c r="W17" i="1"/>
  <c r="V17" i="1"/>
  <c r="V39" i="1" s="1"/>
  <c r="U17" i="1"/>
  <c r="U39" i="1" s="1"/>
  <c r="T17" i="1"/>
  <c r="T39" i="1" s="1"/>
  <c r="P17" i="1"/>
  <c r="O17" i="1"/>
  <c r="O39" i="1" s="1"/>
  <c r="N17" i="1"/>
  <c r="M17" i="1"/>
  <c r="M39" i="1" s="1"/>
  <c r="L17" i="1"/>
  <c r="I17" i="1"/>
  <c r="I39" i="1" s="1"/>
  <c r="H17" i="1"/>
  <c r="G17" i="1"/>
  <c r="G39" i="1" s="1"/>
  <c r="F17" i="1"/>
  <c r="E17" i="1"/>
  <c r="E39" i="1" s="1"/>
  <c r="D17" i="1"/>
  <c r="AC16" i="1"/>
  <c r="Z16" i="1"/>
  <c r="Q16" i="1"/>
  <c r="K16" i="1"/>
  <c r="J16" i="1"/>
  <c r="AC15" i="1"/>
  <c r="AC17" i="1" s="1"/>
  <c r="Z15" i="1"/>
  <c r="Q15" i="1"/>
  <c r="K15" i="1"/>
  <c r="J15" i="1"/>
  <c r="AD13" i="1"/>
  <c r="C13" i="1"/>
  <c r="D13" i="1" s="1"/>
  <c r="E13" i="1" s="1"/>
  <c r="F13" i="1" s="1"/>
  <c r="G13" i="1" s="1"/>
  <c r="H13" i="1" s="1"/>
  <c r="I13" i="1" s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Z13" i="1" s="1"/>
  <c r="AA13" i="1" s="1"/>
  <c r="B13" i="1"/>
  <c r="K17" i="1" l="1"/>
  <c r="K38" i="1"/>
  <c r="AD32" i="1"/>
  <c r="Z17" i="1"/>
  <c r="AD16" i="1"/>
  <c r="J17" i="1"/>
  <c r="AD37" i="1"/>
  <c r="AD22" i="1"/>
  <c r="AB39" i="1"/>
  <c r="AD28" i="1"/>
  <c r="H39" i="1"/>
  <c r="W39" i="1"/>
  <c r="AD35" i="1"/>
  <c r="Y39" i="1"/>
  <c r="F39" i="1"/>
  <c r="AD30" i="1"/>
  <c r="AC38" i="1"/>
  <c r="AC39" i="1" s="1"/>
  <c r="Q17" i="1"/>
  <c r="L39" i="1"/>
  <c r="N39" i="1"/>
  <c r="P39" i="1"/>
  <c r="Q38" i="1"/>
  <c r="Q39" i="1" s="1"/>
  <c r="D39" i="1"/>
  <c r="AD36" i="1"/>
  <c r="J38" i="1"/>
  <c r="AD21" i="1"/>
  <c r="AD23" i="1"/>
  <c r="AD25" i="1"/>
  <c r="AD27" i="1"/>
  <c r="AD29" i="1"/>
  <c r="AD31" i="1"/>
  <c r="AD33" i="1"/>
  <c r="AD15" i="1"/>
  <c r="Z38" i="1"/>
  <c r="Z39" i="1" s="1"/>
  <c r="AD17" i="1" l="1"/>
  <c r="J39" i="1"/>
  <c r="K39" i="1"/>
  <c r="AD38" i="1"/>
  <c r="AD39" i="1" l="1"/>
</calcChain>
</file>

<file path=xl/sharedStrings.xml><?xml version="1.0" encoding="utf-8"?>
<sst xmlns="http://schemas.openxmlformats.org/spreadsheetml/2006/main" count="331" uniqueCount="91">
  <si>
    <t>REPUBLICA DE COLOMBIA</t>
  </si>
  <si>
    <t>FORMULARIO AP N° 4</t>
  </si>
  <si>
    <t>MINISTERIO DE LA PROTECCION SOCIAL</t>
  </si>
  <si>
    <t>SISTEMA GENERAL DE PARTICIPACIONES</t>
  </si>
  <si>
    <t>DIRECCION GENERAL DE PARTICIPACIONES</t>
  </si>
  <si>
    <t>CONSOLIDADO DEPARTAMENTAL</t>
  </si>
  <si>
    <t>DEPARTAMENTO: LA GUAJIRA</t>
  </si>
  <si>
    <t>CIFRA EN PESOS</t>
  </si>
  <si>
    <t>ENTIDAD EMPLEADORAS</t>
  </si>
  <si>
    <t>MUNICIPIO</t>
  </si>
  <si>
    <t>NIT ENTIDAD EMPLEADORA</t>
  </si>
  <si>
    <t>FONDO DE CESANTIAS</t>
  </si>
  <si>
    <t>FONDO DE PENSIONES</t>
  </si>
  <si>
    <t>ENTIDADES PROMOTORAS DE SALUD</t>
  </si>
  <si>
    <t>ADMINISTRADORAS DE RIESGOS PROFESIONALES</t>
  </si>
  <si>
    <t>TOTAL PARTICIPACIONES APORTES PATRONALES</t>
  </si>
  <si>
    <t>F.N.A</t>
  </si>
  <si>
    <t>PORVENIR</t>
  </si>
  <si>
    <t>HORIZONTE</t>
  </si>
  <si>
    <t>TOTAL CESANTIAS</t>
  </si>
  <si>
    <t>COLPENSIONES</t>
  </si>
  <si>
    <t>COLFONDOS</t>
  </si>
  <si>
    <t xml:space="preserve">PROTECCION </t>
  </si>
  <si>
    <t>TOTAL PENSIONES</t>
  </si>
  <si>
    <t>NUEVA EPS</t>
  </si>
  <si>
    <t>SALUD TOTAL</t>
  </si>
  <si>
    <t>COOMEVA</t>
  </si>
  <si>
    <t>SALUD VIDA</t>
  </si>
  <si>
    <t>SANITAS</t>
  </si>
  <si>
    <t>TOTAL APORTES SALUD</t>
  </si>
  <si>
    <t>POSITIVA</t>
  </si>
  <si>
    <t>COLPATRIA</t>
  </si>
  <si>
    <t>TOTAL RIESGOS PROF.</t>
  </si>
  <si>
    <t>Régimen</t>
  </si>
  <si>
    <t>ANUAL</t>
  </si>
  <si>
    <t>RETRO ACTIVO</t>
  </si>
  <si>
    <t>MUNICIPIOS CERTIFICADOS</t>
  </si>
  <si>
    <t>Hospital Santa Rita de Cassia</t>
  </si>
  <si>
    <t>Distraccion</t>
  </si>
  <si>
    <t>825000834 - 9</t>
  </si>
  <si>
    <t>Hospital Santa Cruz</t>
  </si>
  <si>
    <t>Urumita</t>
  </si>
  <si>
    <t>800213942 - 1</t>
  </si>
  <si>
    <t>SUB TOTAL MUNICIPIOS CERTIF.</t>
  </si>
  <si>
    <t>DEPARTAMENTO</t>
  </si>
  <si>
    <t>PRIMER NIVEL (Mpios no cetf.)</t>
  </si>
  <si>
    <t>HOSPITAL Ntra. Sra. DE LOS REMEDIOS</t>
  </si>
  <si>
    <t>RIOHACHA</t>
  </si>
  <si>
    <t>892115009 - 1</t>
  </si>
  <si>
    <t>HOSPITAL SAN RAFAEL</t>
  </si>
  <si>
    <t>SAN JUAN</t>
  </si>
  <si>
    <t>892115010 - 5</t>
  </si>
  <si>
    <t>HOSPITAL SAN JOSE</t>
  </si>
  <si>
    <t>MAICAO</t>
  </si>
  <si>
    <t>892120115 - 1</t>
  </si>
  <si>
    <t>HOSPITAL Ntra. Sra. PERPETUO S.</t>
  </si>
  <si>
    <t>URIBIA</t>
  </si>
  <si>
    <t>800061765 - 9</t>
  </si>
  <si>
    <t>HOSPITAL NAZARETH</t>
  </si>
  <si>
    <t>892115347 - 1</t>
  </si>
  <si>
    <t>HOSPITAL ARMANDO PABON LOPEZ</t>
  </si>
  <si>
    <t>MANAURE</t>
  </si>
  <si>
    <t>825000147 - 7</t>
  </si>
  <si>
    <t>HOSPITAL Ntra. Sra. DEL CARMEN</t>
  </si>
  <si>
    <t>HATONUEVO</t>
  </si>
  <si>
    <t>825000620 - 1</t>
  </si>
  <si>
    <t>HOSPITAL Ntra. Sra. DEL PILAR</t>
  </si>
  <si>
    <t>BARRANCAS</t>
  </si>
  <si>
    <t>800101022 - 8</t>
  </si>
  <si>
    <t>HOSPITAL SAN AGUSTIN</t>
  </si>
  <si>
    <t>FONSECA</t>
  </si>
  <si>
    <t>892170002 - 1</t>
  </si>
  <si>
    <t>HOSPITAL SANTO TOMAS</t>
  </si>
  <si>
    <t>VILLANUEVA</t>
  </si>
  <si>
    <t>800075650 - 1</t>
  </si>
  <si>
    <t>HOSPITAL SAN LUCAS</t>
  </si>
  <si>
    <t>EL MOLINO</t>
  </si>
  <si>
    <t>825000140 - 6</t>
  </si>
  <si>
    <t>ALBANIA</t>
  </si>
  <si>
    <t>825002525 - 7</t>
  </si>
  <si>
    <t>HOSPITAL SANTA TERESA DE JESUS A.</t>
  </si>
  <si>
    <t>DIBULLA</t>
  </si>
  <si>
    <t>825001037 - 1</t>
  </si>
  <si>
    <t>HOSPITAL DONALDO SAUL MORON.</t>
  </si>
  <si>
    <t>LA JAGUA</t>
  </si>
  <si>
    <t>825001119 - 5</t>
  </si>
  <si>
    <t>SEGUNDO NIVEL</t>
  </si>
  <si>
    <t>SUB TOTAL (Mpios no cetf.)</t>
  </si>
  <si>
    <t>TOTAL</t>
  </si>
  <si>
    <t>CERTIFICADO DE LA DISTRIBUCION DE PARTICIPACIONES PARA APORTES PATRONALES 2016</t>
  </si>
  <si>
    <t>CAFESALUD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</si>
</sst>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u/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/>
    <xf numFmtId="0" fontId="2" fillId="2" borderId="4" xfId="0" applyFont="1" applyFill="1" applyBorder="1" applyAlignment="1"/>
    <xf numFmtId="0" fontId="2" fillId="2" borderId="4" xfId="0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8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40" xfId="0" applyFont="1" applyFill="1" applyBorder="1"/>
    <xf numFmtId="0" fontId="2" fillId="2" borderId="41" xfId="0" applyFont="1" applyFill="1" applyBorder="1"/>
    <xf numFmtId="0" fontId="2" fillId="2" borderId="42" xfId="0" applyFont="1" applyFill="1" applyBorder="1"/>
    <xf numFmtId="165" fontId="2" fillId="2" borderId="12" xfId="1" applyNumberFormat="1" applyFont="1" applyFill="1" applyBorder="1"/>
    <xf numFmtId="165" fontId="2" fillId="2" borderId="9" xfId="1" applyNumberFormat="1" applyFont="1" applyFill="1" applyBorder="1"/>
    <xf numFmtId="165" fontId="2" fillId="2" borderId="10" xfId="1" applyNumberFormat="1" applyFont="1" applyFill="1" applyBorder="1"/>
    <xf numFmtId="165" fontId="2" fillId="2" borderId="43" xfId="1" applyNumberFormat="1" applyFont="1" applyFill="1" applyBorder="1"/>
    <xf numFmtId="165" fontId="4" fillId="2" borderId="44" xfId="1" applyNumberFormat="1" applyFont="1" applyFill="1" applyBorder="1"/>
    <xf numFmtId="165" fontId="4" fillId="2" borderId="12" xfId="1" applyNumberFormat="1" applyFont="1" applyFill="1" applyBorder="1"/>
    <xf numFmtId="165" fontId="2" fillId="2" borderId="15" xfId="1" applyNumberFormat="1" applyFont="1" applyFill="1" applyBorder="1"/>
    <xf numFmtId="165" fontId="4" fillId="2" borderId="3" xfId="1" applyNumberFormat="1" applyFont="1" applyFill="1" applyBorder="1"/>
    <xf numFmtId="165" fontId="2" fillId="2" borderId="40" xfId="1" applyNumberFormat="1" applyFont="1" applyFill="1" applyBorder="1"/>
    <xf numFmtId="165" fontId="2" fillId="2" borderId="41" xfId="1" applyNumberFormat="1" applyFont="1" applyFill="1" applyBorder="1"/>
    <xf numFmtId="165" fontId="4" fillId="2" borderId="28" xfId="1" applyNumberFormat="1" applyFont="1" applyFill="1" applyBorder="1"/>
    <xf numFmtId="165" fontId="2" fillId="2" borderId="42" xfId="1" applyNumberFormat="1" applyFont="1" applyFill="1" applyBorder="1"/>
    <xf numFmtId="165" fontId="4" fillId="2" borderId="30" xfId="1" applyNumberFormat="1" applyFont="1" applyFill="1" applyBorder="1"/>
    <xf numFmtId="165" fontId="2" fillId="2" borderId="0" xfId="0" applyNumberFormat="1" applyFont="1" applyFill="1"/>
    <xf numFmtId="0" fontId="2" fillId="2" borderId="20" xfId="0" applyFont="1" applyFill="1" applyBorder="1"/>
    <xf numFmtId="0" fontId="2" fillId="2" borderId="21" xfId="0" applyFont="1" applyFill="1" applyBorder="1"/>
    <xf numFmtId="0" fontId="2" fillId="2" borderId="22" xfId="0" applyFont="1" applyFill="1" applyBorder="1"/>
    <xf numFmtId="165" fontId="2" fillId="2" borderId="45" xfId="1" applyNumberFormat="1" applyFont="1" applyFill="1" applyBorder="1"/>
    <xf numFmtId="165" fontId="2" fillId="2" borderId="31" xfId="1" applyNumberFormat="1" applyFont="1" applyFill="1" applyBorder="1"/>
    <xf numFmtId="165" fontId="2" fillId="2" borderId="33" xfId="1" applyNumberFormat="1" applyFont="1" applyFill="1" applyBorder="1"/>
    <xf numFmtId="165" fontId="2" fillId="2" borderId="34" xfId="1" applyNumberFormat="1" applyFont="1" applyFill="1" applyBorder="1"/>
    <xf numFmtId="165" fontId="4" fillId="2" borderId="35" xfId="1" applyNumberFormat="1" applyFont="1" applyFill="1" applyBorder="1"/>
    <xf numFmtId="165" fontId="2" fillId="2" borderId="16" xfId="1" applyNumberFormat="1" applyFont="1" applyFill="1" applyBorder="1"/>
    <xf numFmtId="165" fontId="2" fillId="2" borderId="17" xfId="1" applyNumberFormat="1" applyFont="1" applyFill="1" applyBorder="1"/>
    <xf numFmtId="165" fontId="2" fillId="2" borderId="19" xfId="1" applyNumberFormat="1" applyFont="1" applyFill="1" applyBorder="1"/>
    <xf numFmtId="165" fontId="2" fillId="2" borderId="20" xfId="1" applyNumberFormat="1" applyFont="1" applyFill="1" applyBorder="1"/>
    <xf numFmtId="165" fontId="2" fillId="2" borderId="21" xfId="1" applyNumberFormat="1" applyFont="1" applyFill="1" applyBorder="1"/>
    <xf numFmtId="165" fontId="4" fillId="2" borderId="23" xfId="1" applyNumberFormat="1" applyFont="1" applyFill="1" applyBorder="1"/>
    <xf numFmtId="0" fontId="4" fillId="2" borderId="35" xfId="0" applyFont="1" applyFill="1" applyBorder="1"/>
    <xf numFmtId="0" fontId="4" fillId="2" borderId="38" xfId="0" applyFont="1" applyFill="1" applyBorder="1"/>
    <xf numFmtId="0" fontId="4" fillId="2" borderId="37" xfId="0" applyFont="1" applyFill="1" applyBorder="1"/>
    <xf numFmtId="165" fontId="4" fillId="2" borderId="37" xfId="1" applyNumberFormat="1" applyFont="1" applyFill="1" applyBorder="1"/>
    <xf numFmtId="165" fontId="4" fillId="2" borderId="7" xfId="1" applyNumberFormat="1" applyFont="1" applyFill="1" applyBorder="1"/>
    <xf numFmtId="165" fontId="4" fillId="2" borderId="38" xfId="1" applyNumberFormat="1" applyFont="1" applyFill="1" applyBorder="1"/>
    <xf numFmtId="165" fontId="4" fillId="2" borderId="31" xfId="1" applyNumberFormat="1" applyFont="1" applyFill="1" applyBorder="1"/>
    <xf numFmtId="165" fontId="4" fillId="2" borderId="33" xfId="1" applyNumberFormat="1" applyFont="1" applyFill="1" applyBorder="1"/>
    <xf numFmtId="165" fontId="4" fillId="2" borderId="32" xfId="1" applyNumberFormat="1" applyFont="1" applyFill="1" applyBorder="1"/>
    <xf numFmtId="165" fontId="4" fillId="2" borderId="8" xfId="1" applyNumberFormat="1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46" xfId="0" applyFont="1" applyFill="1" applyBorder="1"/>
    <xf numFmtId="165" fontId="2" fillId="2" borderId="46" xfId="1" applyNumberFormat="1" applyFont="1" applyFill="1" applyBorder="1"/>
    <xf numFmtId="165" fontId="2" fillId="2" borderId="47" xfId="1" applyNumberFormat="1" applyFont="1" applyFill="1" applyBorder="1"/>
    <xf numFmtId="0" fontId="4" fillId="2" borderId="0" xfId="0" applyFont="1" applyFill="1"/>
    <xf numFmtId="3" fontId="2" fillId="2" borderId="0" xfId="0" applyNumberFormat="1" applyFont="1" applyFill="1"/>
    <xf numFmtId="165" fontId="2" fillId="2" borderId="31" xfId="0" applyNumberFormat="1" applyFont="1" applyFill="1" applyBorder="1"/>
    <xf numFmtId="165" fontId="2" fillId="2" borderId="33" xfId="0" applyNumberFormat="1" applyFont="1" applyFill="1" applyBorder="1"/>
    <xf numFmtId="165" fontId="2" fillId="2" borderId="34" xfId="0" applyNumberFormat="1" applyFont="1" applyFill="1" applyBorder="1"/>
    <xf numFmtId="165" fontId="2" fillId="2" borderId="32" xfId="0" applyNumberFormat="1" applyFont="1" applyFill="1" applyBorder="1"/>
    <xf numFmtId="165" fontId="2" fillId="2" borderId="48" xfId="1" applyNumberFormat="1" applyFont="1" applyFill="1" applyBorder="1"/>
    <xf numFmtId="165" fontId="2" fillId="2" borderId="36" xfId="1" applyNumberFormat="1" applyFont="1" applyFill="1" applyBorder="1"/>
    <xf numFmtId="165" fontId="4" fillId="2" borderId="6" xfId="1" applyNumberFormat="1" applyFont="1" applyFill="1" applyBorder="1"/>
    <xf numFmtId="165" fontId="4" fillId="2" borderId="35" xfId="0" applyNumberFormat="1" applyFont="1" applyFill="1" applyBorder="1"/>
    <xf numFmtId="165" fontId="4" fillId="2" borderId="37" xfId="0" applyNumberFormat="1" applyFont="1" applyFill="1" applyBorder="1"/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5" fontId="4" fillId="2" borderId="0" xfId="0" applyNumberFormat="1" applyFont="1" applyFill="1" applyBorder="1"/>
    <xf numFmtId="165" fontId="4" fillId="2" borderId="5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4" fillId="2" borderId="37" xfId="0" applyFont="1" applyFill="1" applyBorder="1" applyAlignment="1">
      <alignment horizontal="left"/>
    </xf>
    <xf numFmtId="0" fontId="2" fillId="2" borderId="32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left"/>
    </xf>
    <xf numFmtId="0" fontId="5" fillId="2" borderId="38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left"/>
    </xf>
    <xf numFmtId="0" fontId="4" fillId="2" borderId="37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left"/>
    </xf>
    <xf numFmtId="0" fontId="5" fillId="2" borderId="3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39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4" fillId="2" borderId="37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39" xfId="0" applyFont="1" applyFill="1" applyBorder="1" applyAlignment="1">
      <alignment horizontal="left"/>
    </xf>
    <xf numFmtId="0" fontId="4" fillId="2" borderId="49" xfId="0" applyFont="1" applyFill="1" applyBorder="1" applyAlignment="1">
      <alignment horizontal="left"/>
    </xf>
    <xf numFmtId="0" fontId="4" fillId="2" borderId="50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2" fillId="2" borderId="38" xfId="0" applyFont="1" applyFill="1" applyBorder="1" applyAlignment="1">
      <alignment horizontal="left"/>
    </xf>
    <xf numFmtId="0" fontId="2" fillId="2" borderId="39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/>
    <xf numFmtId="0" fontId="2" fillId="2" borderId="14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2" fillId="2" borderId="0" xfId="1" applyFont="1" applyFill="1"/>
    <xf numFmtId="164" fontId="2" fillId="3" borderId="0" xfId="1" applyFont="1" applyFill="1"/>
    <xf numFmtId="164" fontId="2" fillId="2" borderId="2" xfId="1" applyFont="1" applyFill="1" applyBorder="1" applyAlignment="1">
      <alignment horizontal="center"/>
    </xf>
    <xf numFmtId="164" fontId="2" fillId="3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2" fillId="2" borderId="1" xfId="1" applyFont="1" applyFill="1" applyBorder="1" applyAlignment="1"/>
    <xf numFmtId="164" fontId="2" fillId="2" borderId="0" xfId="1" applyFont="1" applyFill="1" applyBorder="1" applyAlignment="1">
      <alignment horizontal="center"/>
    </xf>
    <xf numFmtId="164" fontId="2" fillId="3" borderId="0" xfId="1" applyFont="1" applyFill="1" applyBorder="1" applyAlignment="1">
      <alignment horizontal="center"/>
    </xf>
    <xf numFmtId="164" fontId="2" fillId="2" borderId="5" xfId="1" applyFont="1" applyFill="1" applyBorder="1" applyAlignment="1">
      <alignment horizontal="center"/>
    </xf>
    <xf numFmtId="164" fontId="2" fillId="2" borderId="4" xfId="1" applyFont="1" applyFill="1" applyBorder="1" applyAlignment="1"/>
    <xf numFmtId="164" fontId="2" fillId="2" borderId="4" xfId="1" applyFont="1" applyFill="1" applyBorder="1"/>
    <xf numFmtId="164" fontId="2" fillId="2" borderId="0" xfId="1" applyFont="1" applyFill="1" applyBorder="1"/>
    <xf numFmtId="164" fontId="2" fillId="3" borderId="0" xfId="1" applyFont="1" applyFill="1" applyBorder="1"/>
    <xf numFmtId="164" fontId="2" fillId="2" borderId="5" xfId="1" applyFont="1" applyFill="1" applyBorder="1"/>
    <xf numFmtId="164" fontId="2" fillId="2" borderId="7" xfId="1" applyFont="1" applyFill="1" applyBorder="1"/>
    <xf numFmtId="164" fontId="2" fillId="3" borderId="7" xfId="1" applyFont="1" applyFill="1" applyBorder="1"/>
    <xf numFmtId="164" fontId="2" fillId="2" borderId="8" xfId="1" applyFont="1" applyFill="1" applyBorder="1" applyAlignment="1">
      <alignment horizontal="right"/>
    </xf>
    <xf numFmtId="164" fontId="2" fillId="2" borderId="6" xfId="1" applyFont="1" applyFill="1" applyBorder="1"/>
    <xf numFmtId="164" fontId="2" fillId="2" borderId="8" xfId="1" applyFont="1" applyFill="1" applyBorder="1"/>
    <xf numFmtId="164" fontId="2" fillId="2" borderId="12" xfId="1" applyFont="1" applyFill="1" applyBorder="1" applyAlignment="1">
      <alignment horizontal="center" vertical="center"/>
    </xf>
    <xf numFmtId="164" fontId="2" fillId="2" borderId="13" xfId="1" applyFont="1" applyFill="1" applyBorder="1" applyAlignment="1">
      <alignment horizontal="center" vertical="center"/>
    </xf>
    <xf numFmtId="164" fontId="2" fillId="3" borderId="13" xfId="1" applyFont="1" applyFill="1" applyBorder="1" applyAlignment="1">
      <alignment horizontal="center" vertical="center"/>
    </xf>
    <xf numFmtId="164" fontId="2" fillId="2" borderId="14" xfId="1" applyFont="1" applyFill="1" applyBorder="1" applyAlignment="1">
      <alignment horizontal="center" vertical="center"/>
    </xf>
    <xf numFmtId="164" fontId="2" fillId="2" borderId="9" xfId="1" applyFont="1" applyFill="1" applyBorder="1" applyAlignment="1">
      <alignment horizont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2" fillId="2" borderId="9" xfId="1" applyFont="1" applyFill="1" applyBorder="1" applyAlignment="1">
      <alignment horizontal="center" vertical="center"/>
    </xf>
    <xf numFmtId="164" fontId="2" fillId="2" borderId="15" xfId="1" applyFont="1" applyFill="1" applyBorder="1" applyAlignment="1">
      <alignment horizontal="center" vertical="center"/>
    </xf>
    <xf numFmtId="164" fontId="2" fillId="3" borderId="15" xfId="1" applyFont="1" applyFill="1" applyBorder="1" applyAlignment="1">
      <alignment horizontal="center"/>
    </xf>
    <xf numFmtId="164" fontId="2" fillId="2" borderId="12" xfId="1" applyFont="1" applyFill="1" applyBorder="1" applyAlignment="1">
      <alignment horizontal="center"/>
    </xf>
    <xf numFmtId="164" fontId="2" fillId="2" borderId="13" xfId="1" applyFont="1" applyFill="1" applyBorder="1"/>
    <xf numFmtId="164" fontId="2" fillId="3" borderId="14" xfId="1" applyFont="1" applyFill="1" applyBorder="1"/>
    <xf numFmtId="164" fontId="2" fillId="2" borderId="3" xfId="1" applyFont="1" applyFill="1" applyBorder="1" applyAlignment="1">
      <alignment horizontal="center" vertical="center" wrapText="1"/>
    </xf>
    <xf numFmtId="164" fontId="2" fillId="2" borderId="16" xfId="1" applyFont="1" applyFill="1" applyBorder="1" applyAlignment="1">
      <alignment horizontal="center" vertical="center"/>
    </xf>
    <xf numFmtId="164" fontId="2" fillId="2" borderId="17" xfId="1" applyFont="1" applyFill="1" applyBorder="1" applyAlignment="1">
      <alignment horizontal="center" vertical="center"/>
    </xf>
    <xf numFmtId="164" fontId="2" fillId="3" borderId="17" xfId="1" applyFont="1" applyFill="1" applyBorder="1" applyAlignment="1">
      <alignment horizontal="center" vertical="center"/>
    </xf>
    <xf numFmtId="164" fontId="2" fillId="2" borderId="19" xfId="1" applyFont="1" applyFill="1" applyBorder="1" applyAlignment="1">
      <alignment horizontal="center" vertical="center"/>
    </xf>
    <xf numFmtId="164" fontId="2" fillId="2" borderId="20" xfId="1" applyFont="1" applyFill="1" applyBorder="1" applyAlignment="1">
      <alignment horizontal="center" vertical="center" wrapText="1"/>
    </xf>
    <xf numFmtId="164" fontId="2" fillId="2" borderId="21" xfId="1" applyFont="1" applyFill="1" applyBorder="1" applyAlignment="1">
      <alignment horizontal="center" vertical="center" wrapText="1"/>
    </xf>
    <xf numFmtId="164" fontId="2" fillId="2" borderId="22" xfId="1" applyFont="1" applyFill="1" applyBorder="1" applyAlignment="1">
      <alignment horizontal="center" vertical="center" wrapText="1"/>
    </xf>
    <xf numFmtId="164" fontId="2" fillId="2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25" xfId="1" applyFont="1" applyFill="1" applyBorder="1" applyAlignment="1">
      <alignment horizontal="center" vertical="center" wrapText="1"/>
    </xf>
    <xf numFmtId="164" fontId="2" fillId="2" borderId="26" xfId="1" applyFont="1" applyFill="1" applyBorder="1" applyAlignment="1">
      <alignment horizontal="center" vertical="center" wrapText="1"/>
    </xf>
    <xf numFmtId="164" fontId="2" fillId="2" borderId="27" xfId="1" applyFont="1" applyFill="1" applyBorder="1" applyAlignment="1">
      <alignment horizontal="center" vertical="center" wrapText="1"/>
    </xf>
    <xf numFmtId="164" fontId="2" fillId="2" borderId="28" xfId="1" applyFont="1" applyFill="1" applyBorder="1" applyAlignment="1">
      <alignment horizontal="center" vertical="center" wrapText="1"/>
    </xf>
    <xf numFmtId="164" fontId="2" fillId="3" borderId="18" xfId="1" applyFont="1" applyFill="1" applyBorder="1" applyAlignment="1">
      <alignment horizontal="center" vertical="center" wrapText="1"/>
    </xf>
    <xf numFmtId="164" fontId="2" fillId="2" borderId="17" xfId="1" applyFont="1" applyFill="1" applyBorder="1" applyAlignment="1">
      <alignment horizontal="center" vertical="center" wrapText="1"/>
    </xf>
    <xf numFmtId="164" fontId="2" fillId="2" borderId="19" xfId="1" applyFont="1" applyFill="1" applyBorder="1" applyAlignment="1">
      <alignment horizontal="center" vertical="center" wrapText="1"/>
    </xf>
    <xf numFmtId="164" fontId="2" fillId="2" borderId="30" xfId="1" applyFont="1" applyFill="1" applyBorder="1" applyAlignment="1">
      <alignment horizontal="center" vertical="center" wrapText="1"/>
    </xf>
    <xf numFmtId="164" fontId="2" fillId="2" borderId="31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3" xfId="1" applyFont="1" applyFill="1" applyBorder="1" applyAlignment="1">
      <alignment horizontal="center" vertical="center"/>
    </xf>
    <xf numFmtId="164" fontId="2" fillId="3" borderId="33" xfId="1" applyFont="1" applyFill="1" applyBorder="1" applyAlignment="1">
      <alignment horizontal="center" vertical="center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3" borderId="32" xfId="1" applyFont="1" applyFill="1" applyBorder="1" applyAlignment="1">
      <alignment horizontal="center" vertical="center"/>
    </xf>
    <xf numFmtId="164" fontId="3" fillId="2" borderId="38" xfId="1" applyFont="1" applyFill="1" applyBorder="1" applyAlignment="1">
      <alignment horizontal="left"/>
    </xf>
    <xf numFmtId="164" fontId="3" fillId="2" borderId="2" xfId="1" applyFont="1" applyFill="1" applyBorder="1" applyAlignment="1">
      <alignment horizontal="left"/>
    </xf>
    <xf numFmtId="164" fontId="3" fillId="3" borderId="38" xfId="1" applyFont="1" applyFill="1" applyBorder="1" applyAlignment="1">
      <alignment horizontal="left"/>
    </xf>
    <xf numFmtId="164" fontId="3" fillId="2" borderId="39" xfId="1" applyFont="1" applyFill="1" applyBorder="1" applyAlignment="1">
      <alignment horizontal="left"/>
    </xf>
    <xf numFmtId="164" fontId="4" fillId="2" borderId="37" xfId="1" applyFont="1" applyFill="1" applyBorder="1" applyAlignment="1">
      <alignment horizontal="left"/>
    </xf>
    <xf numFmtId="164" fontId="2" fillId="2" borderId="38" xfId="1" applyFont="1" applyFill="1" applyBorder="1" applyAlignment="1">
      <alignment horizontal="left"/>
    </xf>
    <xf numFmtId="164" fontId="2" fillId="3" borderId="38" xfId="1" applyFont="1" applyFill="1" applyBorder="1" applyAlignment="1">
      <alignment horizontal="left"/>
    </xf>
    <xf numFmtId="164" fontId="2" fillId="2" borderId="39" xfId="1" applyFont="1" applyFill="1" applyBorder="1" applyAlignment="1">
      <alignment horizontal="left"/>
    </xf>
    <xf numFmtId="164" fontId="2" fillId="2" borderId="12" xfId="1" applyFont="1" applyFill="1" applyBorder="1"/>
    <xf numFmtId="164" fontId="2" fillId="2" borderId="9" xfId="1" applyFont="1" applyFill="1" applyBorder="1"/>
    <xf numFmtId="164" fontId="2" fillId="2" borderId="10" xfId="1" applyFont="1" applyFill="1" applyBorder="1"/>
    <xf numFmtId="164" fontId="2" fillId="2" borderId="43" xfId="1" applyFont="1" applyFill="1" applyBorder="1"/>
    <xf numFmtId="164" fontId="4" fillId="3" borderId="44" xfId="1" applyFont="1" applyFill="1" applyBorder="1"/>
    <xf numFmtId="164" fontId="4" fillId="2" borderId="12" xfId="1" applyFont="1" applyFill="1" applyBorder="1"/>
    <xf numFmtId="164" fontId="2" fillId="2" borderId="15" xfId="1" applyFont="1" applyFill="1" applyBorder="1"/>
    <xf numFmtId="164" fontId="4" fillId="2" borderId="3" xfId="1" applyFont="1" applyFill="1" applyBorder="1"/>
    <xf numFmtId="164" fontId="2" fillId="2" borderId="40" xfId="1" applyFont="1" applyFill="1" applyBorder="1"/>
    <xf numFmtId="164" fontId="2" fillId="2" borderId="41" xfId="1" applyFont="1" applyFill="1" applyBorder="1"/>
    <xf numFmtId="164" fontId="4" fillId="3" borderId="28" xfId="1" applyFont="1" applyFill="1" applyBorder="1"/>
    <xf numFmtId="164" fontId="2" fillId="2" borderId="42" xfId="1" applyFont="1" applyFill="1" applyBorder="1"/>
    <xf numFmtId="164" fontId="4" fillId="3" borderId="30" xfId="1" applyFont="1" applyFill="1" applyBorder="1"/>
    <xf numFmtId="164" fontId="4" fillId="2" borderId="28" xfId="1" applyFont="1" applyFill="1" applyBorder="1"/>
    <xf numFmtId="164" fontId="2" fillId="2" borderId="45" xfId="1" applyFont="1" applyFill="1" applyBorder="1"/>
    <xf numFmtId="164" fontId="2" fillId="2" borderId="31" xfId="1" applyFont="1" applyFill="1" applyBorder="1"/>
    <xf numFmtId="164" fontId="2" fillId="2" borderId="33" xfId="1" applyFont="1" applyFill="1" applyBorder="1"/>
    <xf numFmtId="164" fontId="2" fillId="2" borderId="34" xfId="1" applyFont="1" applyFill="1" applyBorder="1"/>
    <xf numFmtId="164" fontId="4" fillId="3" borderId="35" xfId="1" applyFont="1" applyFill="1" applyBorder="1"/>
    <xf numFmtId="164" fontId="2" fillId="2" borderId="16" xfId="1" applyFont="1" applyFill="1" applyBorder="1"/>
    <xf numFmtId="164" fontId="2" fillId="2" borderId="17" xfId="1" applyFont="1" applyFill="1" applyBorder="1"/>
    <xf numFmtId="164" fontId="2" fillId="2" borderId="19" xfId="1" applyFont="1" applyFill="1" applyBorder="1"/>
    <xf numFmtId="164" fontId="2" fillId="2" borderId="20" xfId="1" applyFont="1" applyFill="1" applyBorder="1"/>
    <xf numFmtId="164" fontId="2" fillId="2" borderId="21" xfId="1" applyFont="1" applyFill="1" applyBorder="1"/>
    <xf numFmtId="164" fontId="4" fillId="2" borderId="23" xfId="1" applyFont="1" applyFill="1" applyBorder="1"/>
    <xf numFmtId="164" fontId="4" fillId="2" borderId="37" xfId="1" applyFont="1" applyFill="1" applyBorder="1"/>
    <xf numFmtId="164" fontId="5" fillId="2" borderId="38" xfId="1" applyFont="1" applyFill="1" applyBorder="1" applyAlignment="1">
      <alignment horizontal="left"/>
    </xf>
    <xf numFmtId="164" fontId="5" fillId="3" borderId="38" xfId="1" applyFont="1" applyFill="1" applyBorder="1" applyAlignment="1">
      <alignment horizontal="left"/>
    </xf>
    <xf numFmtId="164" fontId="5" fillId="2" borderId="7" xfId="1" applyFont="1" applyFill="1" applyBorder="1" applyAlignment="1">
      <alignment horizontal="left"/>
    </xf>
    <xf numFmtId="164" fontId="5" fillId="2" borderId="39" xfId="1" applyFont="1" applyFill="1" applyBorder="1" applyAlignment="1">
      <alignment horizontal="left"/>
    </xf>
    <xf numFmtId="164" fontId="4" fillId="2" borderId="1" xfId="1" applyFont="1" applyFill="1" applyBorder="1" applyAlignment="1">
      <alignment horizontal="left"/>
    </xf>
    <xf numFmtId="164" fontId="4" fillId="2" borderId="2" xfId="1" applyFont="1" applyFill="1" applyBorder="1" applyAlignment="1">
      <alignment horizontal="left"/>
    </xf>
    <xf numFmtId="164" fontId="4" fillId="2" borderId="3" xfId="1" applyFont="1" applyFill="1" applyBorder="1" applyAlignment="1">
      <alignment horizontal="left"/>
    </xf>
    <xf numFmtId="164" fontId="4" fillId="3" borderId="2" xfId="1" applyFont="1" applyFill="1" applyBorder="1" applyAlignment="1">
      <alignment horizontal="left"/>
    </xf>
    <xf numFmtId="164" fontId="4" fillId="2" borderId="38" xfId="1" applyFont="1" applyFill="1" applyBorder="1" applyAlignment="1">
      <alignment horizontal="left"/>
    </xf>
    <xf numFmtId="164" fontId="4" fillId="2" borderId="39" xfId="1" applyFont="1" applyFill="1" applyBorder="1" applyAlignment="1">
      <alignment horizontal="left"/>
    </xf>
    <xf numFmtId="164" fontId="2" fillId="2" borderId="46" xfId="1" applyFont="1" applyFill="1" applyBorder="1"/>
    <xf numFmtId="164" fontId="4" fillId="2" borderId="35" xfId="1" applyFont="1" applyFill="1" applyBorder="1"/>
    <xf numFmtId="164" fontId="2" fillId="2" borderId="47" xfId="1" applyFont="1" applyFill="1" applyBorder="1"/>
    <xf numFmtId="164" fontId="2" fillId="2" borderId="32" xfId="1" applyFont="1" applyFill="1" applyBorder="1"/>
    <xf numFmtId="164" fontId="5" fillId="2" borderId="0" xfId="1" applyFont="1" applyFill="1" applyBorder="1" applyAlignment="1">
      <alignment horizontal="left"/>
    </xf>
    <xf numFmtId="164" fontId="5" fillId="3" borderId="0" xfId="1" applyFont="1" applyFill="1" applyBorder="1" applyAlignment="1">
      <alignment horizontal="left"/>
    </xf>
    <xf numFmtId="164" fontId="5" fillId="2" borderId="5" xfId="1" applyFont="1" applyFill="1" applyBorder="1" applyAlignment="1">
      <alignment horizontal="left"/>
    </xf>
    <xf numFmtId="164" fontId="4" fillId="2" borderId="7" xfId="1" applyFont="1" applyFill="1" applyBorder="1" applyAlignment="1">
      <alignment horizontal="left"/>
    </xf>
    <xf numFmtId="164" fontId="4" fillId="2" borderId="44" xfId="1" applyFont="1" applyFill="1" applyBorder="1"/>
    <xf numFmtId="164" fontId="2" fillId="2" borderId="48" xfId="1" applyFont="1" applyFill="1" applyBorder="1"/>
    <xf numFmtId="164" fontId="2" fillId="2" borderId="36" xfId="1" applyFont="1" applyFill="1" applyBorder="1"/>
    <xf numFmtId="164" fontId="4" fillId="2" borderId="6" xfId="1" applyFont="1" applyFill="1" applyBorder="1"/>
    <xf numFmtId="164" fontId="4" fillId="2" borderId="0" xfId="1" applyFont="1" applyFill="1" applyBorder="1"/>
    <xf numFmtId="164" fontId="4" fillId="3" borderId="0" xfId="1" applyFont="1" applyFill="1" applyBorder="1"/>
    <xf numFmtId="164" fontId="4" fillId="2" borderId="5" xfId="1" applyFont="1" applyFill="1" applyBorder="1"/>
    <xf numFmtId="164" fontId="4" fillId="2" borderId="4" xfId="1" applyFont="1" applyFill="1" applyBorder="1" applyAlignment="1">
      <alignment horizontal="left"/>
    </xf>
    <xf numFmtId="164" fontId="4" fillId="2" borderId="0" xfId="1" applyFont="1" applyFill="1" applyBorder="1" applyAlignment="1">
      <alignment horizontal="left"/>
    </xf>
    <xf numFmtId="164" fontId="4" fillId="2" borderId="7" xfId="1" applyFont="1" applyFill="1" applyBorder="1" applyAlignment="1">
      <alignment horizontal="center"/>
    </xf>
    <xf numFmtId="164" fontId="4" fillId="3" borderId="7" xfId="1" applyFont="1" applyFill="1" applyBorder="1" applyAlignment="1">
      <alignment horizontal="center"/>
    </xf>
    <xf numFmtId="164" fontId="4" fillId="2" borderId="8" xfId="1" applyFont="1" applyFill="1" applyBorder="1" applyAlignment="1">
      <alignment horizontal="center"/>
    </xf>
    <xf numFmtId="164" fontId="4" fillId="2" borderId="6" xfId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32690</xdr:colOff>
      <xdr:row>39</xdr:row>
      <xdr:rowOff>121352</xdr:rowOff>
    </xdr:from>
    <xdr:to>
      <xdr:col>11</xdr:col>
      <xdr:colOff>152065</xdr:colOff>
      <xdr:row>45</xdr:row>
      <xdr:rowOff>14011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74591">
          <a:off x="4585640" y="7217477"/>
          <a:ext cx="3062600" cy="864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523876</xdr:colOff>
      <xdr:row>39</xdr:row>
      <xdr:rowOff>142874</xdr:rowOff>
    </xdr:from>
    <xdr:to>
      <xdr:col>26</xdr:col>
      <xdr:colOff>471801</xdr:colOff>
      <xdr:row>45</xdr:row>
      <xdr:rowOff>35533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74591">
          <a:off x="16192501" y="7238999"/>
          <a:ext cx="3062600" cy="864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32690</xdr:colOff>
      <xdr:row>39</xdr:row>
      <xdr:rowOff>121352</xdr:rowOff>
    </xdr:from>
    <xdr:to>
      <xdr:col>10</xdr:col>
      <xdr:colOff>304465</xdr:colOff>
      <xdr:row>45</xdr:row>
      <xdr:rowOff>14011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74591">
          <a:off x="4585640" y="7217477"/>
          <a:ext cx="3062600" cy="864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523876</xdr:colOff>
      <xdr:row>39</xdr:row>
      <xdr:rowOff>142874</xdr:rowOff>
    </xdr:from>
    <xdr:to>
      <xdr:col>25</xdr:col>
      <xdr:colOff>748026</xdr:colOff>
      <xdr:row>45</xdr:row>
      <xdr:rowOff>35533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74591">
          <a:off x="16192501" y="7238999"/>
          <a:ext cx="3062600" cy="864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32690</xdr:colOff>
      <xdr:row>39</xdr:row>
      <xdr:rowOff>121352</xdr:rowOff>
    </xdr:from>
    <xdr:to>
      <xdr:col>10</xdr:col>
      <xdr:colOff>304465</xdr:colOff>
      <xdr:row>45</xdr:row>
      <xdr:rowOff>14011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74591">
          <a:off x="4585640" y="7217477"/>
          <a:ext cx="3062600" cy="864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523876</xdr:colOff>
      <xdr:row>39</xdr:row>
      <xdr:rowOff>142874</xdr:rowOff>
    </xdr:from>
    <xdr:to>
      <xdr:col>25</xdr:col>
      <xdr:colOff>748026</xdr:colOff>
      <xdr:row>45</xdr:row>
      <xdr:rowOff>35533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74591">
          <a:off x="16192501" y="7238999"/>
          <a:ext cx="3062600" cy="864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tabSelected="1" workbookViewId="0">
      <pane ySplit="13" topLeftCell="A16" activePane="bottomLeft" state="frozen"/>
      <selection pane="bottomLeft" activeCell="AB39" sqref="AB39"/>
    </sheetView>
  </sheetViews>
  <sheetFormatPr baseColWidth="10" defaultRowHeight="12.75" x14ac:dyDescent="0.25"/>
  <cols>
    <col min="1" max="1" width="30.28515625" style="1" customWidth="1"/>
    <col min="2" max="2" width="11.140625" style="1" customWidth="1"/>
    <col min="3" max="3" width="10.5703125" style="1" customWidth="1"/>
    <col min="4" max="4" width="10.28515625" style="1" bestFit="1" customWidth="1"/>
    <col min="5" max="5" width="6" style="1" customWidth="1"/>
    <col min="6" max="6" width="8.42578125" style="1" bestFit="1" customWidth="1"/>
    <col min="7" max="7" width="6" style="1" customWidth="1"/>
    <col min="8" max="8" width="7.7109375" style="1" bestFit="1" customWidth="1"/>
    <col min="9" max="9" width="5.5703125" style="1" customWidth="1"/>
    <col min="10" max="10" width="10.28515625" style="1" bestFit="1" customWidth="1"/>
    <col min="11" max="11" width="6.140625" style="1" customWidth="1"/>
    <col min="12" max="12" width="11.140625" style="1" customWidth="1"/>
    <col min="13" max="14" width="9.140625" style="1" bestFit="1" customWidth="1"/>
    <col min="15" max="15" width="9.28515625" style="1" bestFit="1" customWidth="1"/>
    <col min="16" max="16" width="9.85546875" style="1" bestFit="1" customWidth="1"/>
    <col min="17" max="17" width="13.28515625" style="1" bestFit="1" customWidth="1"/>
    <col min="18" max="18" width="30.140625" style="1" customWidth="1"/>
    <col min="19" max="19" width="11.42578125" style="1"/>
    <col min="20" max="20" width="9.140625" style="1" bestFit="1" customWidth="1"/>
    <col min="21" max="21" width="10" style="1" bestFit="1" customWidth="1"/>
    <col min="22" max="23" width="9.140625" style="1" bestFit="1" customWidth="1"/>
    <col min="24" max="24" width="8.5703125" style="1" bestFit="1" customWidth="1"/>
    <col min="25" max="25" width="8.42578125" style="1" bestFit="1" customWidth="1"/>
    <col min="26" max="26" width="11.42578125" style="1"/>
    <col min="27" max="27" width="9.140625" style="1" bestFit="1" customWidth="1"/>
    <col min="28" max="28" width="9.28515625" style="1" customWidth="1"/>
    <col min="29" max="30" width="11.42578125" style="1"/>
    <col min="31" max="31" width="14" style="1" customWidth="1"/>
    <col min="32" max="16384" width="11.42578125" style="1"/>
  </cols>
  <sheetData>
    <row r="1" spans="1:32" ht="13.5" thickBot="1" x14ac:dyDescent="0.3"/>
    <row r="2" spans="1:32" x14ac:dyDescent="0.25">
      <c r="A2" s="2" t="s">
        <v>0</v>
      </c>
      <c r="B2" s="166" t="s">
        <v>1</v>
      </c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7"/>
      <c r="R2" s="2" t="s">
        <v>0</v>
      </c>
      <c r="S2" s="166" t="s">
        <v>1</v>
      </c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7"/>
    </row>
    <row r="3" spans="1:32" x14ac:dyDescent="0.25">
      <c r="A3" s="3" t="s">
        <v>2</v>
      </c>
      <c r="B3" s="150" t="s">
        <v>3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1"/>
      <c r="R3" s="3" t="s">
        <v>2</v>
      </c>
      <c r="S3" s="150" t="s">
        <v>3</v>
      </c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1"/>
    </row>
    <row r="4" spans="1:32" x14ac:dyDescent="0.25">
      <c r="A4" s="3" t="s">
        <v>4</v>
      </c>
      <c r="B4" s="150" t="s">
        <v>89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1"/>
      <c r="R4" s="3" t="s">
        <v>4</v>
      </c>
      <c r="S4" s="150" t="s">
        <v>89</v>
      </c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1"/>
    </row>
    <row r="5" spans="1:32" x14ac:dyDescent="0.25">
      <c r="A5" s="4"/>
      <c r="B5" s="150" t="s">
        <v>5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1"/>
      <c r="R5" s="4"/>
      <c r="S5" s="150" t="s">
        <v>5</v>
      </c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1"/>
    </row>
    <row r="6" spans="1:32" x14ac:dyDescent="0.25">
      <c r="A6" s="4"/>
      <c r="B6" s="5"/>
      <c r="C6" s="5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7"/>
      <c r="R6" s="4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8"/>
    </row>
    <row r="7" spans="1:32" x14ac:dyDescent="0.25">
      <c r="A7" s="4"/>
      <c r="B7" s="150" t="s">
        <v>6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4"/>
      <c r="S7" s="150" t="s">
        <v>6</v>
      </c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1"/>
    </row>
    <row r="8" spans="1:32" ht="13.5" thickBot="1" x14ac:dyDescent="0.3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 t="s">
        <v>7</v>
      </c>
      <c r="R8" s="9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2"/>
    </row>
    <row r="9" spans="1:32" ht="13.5" thickBot="1" x14ac:dyDescent="0.3">
      <c r="A9" s="152" t="s">
        <v>8</v>
      </c>
      <c r="B9" s="153" t="s">
        <v>9</v>
      </c>
      <c r="C9" s="154" t="s">
        <v>10</v>
      </c>
      <c r="D9" s="156" t="s">
        <v>11</v>
      </c>
      <c r="E9" s="157"/>
      <c r="F9" s="157"/>
      <c r="G9" s="157"/>
      <c r="H9" s="157"/>
      <c r="I9" s="157"/>
      <c r="J9" s="157"/>
      <c r="K9" s="158"/>
      <c r="L9" s="138" t="s">
        <v>12</v>
      </c>
      <c r="M9" s="139"/>
      <c r="N9" s="139"/>
      <c r="O9" s="139"/>
      <c r="P9" s="139"/>
      <c r="Q9" s="159"/>
      <c r="R9" s="152" t="s">
        <v>8</v>
      </c>
      <c r="S9" s="135" t="s">
        <v>9</v>
      </c>
      <c r="T9" s="138" t="s">
        <v>13</v>
      </c>
      <c r="U9" s="139"/>
      <c r="V9" s="139"/>
      <c r="W9" s="139"/>
      <c r="X9" s="139"/>
      <c r="Y9" s="139"/>
      <c r="Z9" s="140"/>
      <c r="AA9" s="161" t="s">
        <v>14</v>
      </c>
      <c r="AB9" s="162"/>
      <c r="AC9" s="163"/>
      <c r="AD9" s="164" t="s">
        <v>15</v>
      </c>
    </row>
    <row r="10" spans="1:32" x14ac:dyDescent="0.25">
      <c r="A10" s="143"/>
      <c r="B10" s="144"/>
      <c r="C10" s="142"/>
      <c r="D10" s="143" t="s">
        <v>16</v>
      </c>
      <c r="E10" s="144"/>
      <c r="F10" s="144" t="s">
        <v>17</v>
      </c>
      <c r="G10" s="144"/>
      <c r="H10" s="144" t="s">
        <v>18</v>
      </c>
      <c r="I10" s="144"/>
      <c r="J10" s="144" t="s">
        <v>19</v>
      </c>
      <c r="K10" s="136"/>
      <c r="L10" s="125" t="s">
        <v>20</v>
      </c>
      <c r="M10" s="127" t="s">
        <v>18</v>
      </c>
      <c r="N10" s="127" t="s">
        <v>17</v>
      </c>
      <c r="O10" s="127" t="s">
        <v>21</v>
      </c>
      <c r="P10" s="145" t="s">
        <v>22</v>
      </c>
      <c r="Q10" s="147" t="s">
        <v>23</v>
      </c>
      <c r="R10" s="143"/>
      <c r="S10" s="136"/>
      <c r="T10" s="125" t="s">
        <v>24</v>
      </c>
      <c r="U10" s="127" t="s">
        <v>25</v>
      </c>
      <c r="V10" s="127" t="s">
        <v>26</v>
      </c>
      <c r="W10" s="127" t="s">
        <v>90</v>
      </c>
      <c r="X10" s="127" t="s">
        <v>27</v>
      </c>
      <c r="Y10" s="127" t="s">
        <v>28</v>
      </c>
      <c r="Z10" s="141" t="s">
        <v>29</v>
      </c>
      <c r="AA10" s="125" t="s">
        <v>30</v>
      </c>
      <c r="AB10" s="127" t="s">
        <v>31</v>
      </c>
      <c r="AC10" s="141" t="s">
        <v>32</v>
      </c>
      <c r="AD10" s="165"/>
    </row>
    <row r="11" spans="1:32" x14ac:dyDescent="0.25">
      <c r="A11" s="143"/>
      <c r="B11" s="144"/>
      <c r="C11" s="142"/>
      <c r="D11" s="143" t="s">
        <v>33</v>
      </c>
      <c r="E11" s="144"/>
      <c r="F11" s="144" t="s">
        <v>33</v>
      </c>
      <c r="G11" s="144"/>
      <c r="H11" s="144" t="s">
        <v>33</v>
      </c>
      <c r="I11" s="144"/>
      <c r="J11" s="144" t="s">
        <v>33</v>
      </c>
      <c r="K11" s="136"/>
      <c r="L11" s="126"/>
      <c r="M11" s="128"/>
      <c r="N11" s="128"/>
      <c r="O11" s="128"/>
      <c r="P11" s="146"/>
      <c r="Q11" s="148"/>
      <c r="R11" s="143"/>
      <c r="S11" s="136"/>
      <c r="T11" s="126"/>
      <c r="U11" s="128"/>
      <c r="V11" s="128"/>
      <c r="W11" s="128"/>
      <c r="X11" s="128"/>
      <c r="Y11" s="128"/>
      <c r="Z11" s="142"/>
      <c r="AA11" s="126"/>
      <c r="AB11" s="128"/>
      <c r="AC11" s="142"/>
      <c r="AD11" s="165"/>
    </row>
    <row r="12" spans="1:32" ht="51.75" thickBot="1" x14ac:dyDescent="0.3">
      <c r="A12" s="143"/>
      <c r="B12" s="144"/>
      <c r="C12" s="155"/>
      <c r="D12" s="13" t="s">
        <v>34</v>
      </c>
      <c r="E12" s="14" t="s">
        <v>35</v>
      </c>
      <c r="F12" s="15" t="s">
        <v>34</v>
      </c>
      <c r="G12" s="14" t="s">
        <v>35</v>
      </c>
      <c r="H12" s="15" t="s">
        <v>34</v>
      </c>
      <c r="I12" s="14" t="s">
        <v>35</v>
      </c>
      <c r="J12" s="15" t="s">
        <v>34</v>
      </c>
      <c r="K12" s="16" t="s">
        <v>35</v>
      </c>
      <c r="L12" s="126"/>
      <c r="M12" s="128"/>
      <c r="N12" s="128"/>
      <c r="O12" s="128"/>
      <c r="P12" s="146"/>
      <c r="Q12" s="149"/>
      <c r="R12" s="160"/>
      <c r="S12" s="137"/>
      <c r="T12" s="126"/>
      <c r="U12" s="128"/>
      <c r="V12" s="128"/>
      <c r="W12" s="128"/>
      <c r="X12" s="128"/>
      <c r="Y12" s="128"/>
      <c r="Z12" s="142"/>
      <c r="AA12" s="126"/>
      <c r="AB12" s="128"/>
      <c r="AC12" s="142"/>
      <c r="AD12" s="165"/>
    </row>
    <row r="13" spans="1:32" ht="13.5" thickBot="1" x14ac:dyDescent="0.3">
      <c r="A13" s="17">
        <v>1</v>
      </c>
      <c r="B13" s="18">
        <f>+A13+1</f>
        <v>2</v>
      </c>
      <c r="C13" s="19">
        <f t="shared" ref="C13:AA13" si="0">+B13+1</f>
        <v>3</v>
      </c>
      <c r="D13" s="17">
        <f t="shared" si="0"/>
        <v>4</v>
      </c>
      <c r="E13" s="18">
        <f t="shared" si="0"/>
        <v>5</v>
      </c>
      <c r="F13" s="18">
        <f t="shared" si="0"/>
        <v>6</v>
      </c>
      <c r="G13" s="18">
        <f t="shared" si="0"/>
        <v>7</v>
      </c>
      <c r="H13" s="18">
        <f t="shared" si="0"/>
        <v>8</v>
      </c>
      <c r="I13" s="18">
        <f t="shared" si="0"/>
        <v>9</v>
      </c>
      <c r="J13" s="18">
        <f t="shared" si="0"/>
        <v>10</v>
      </c>
      <c r="K13" s="19">
        <f t="shared" si="0"/>
        <v>11</v>
      </c>
      <c r="L13" s="17">
        <f t="shared" si="0"/>
        <v>12</v>
      </c>
      <c r="M13" s="18">
        <f>+L13+1</f>
        <v>13</v>
      </c>
      <c r="N13" s="18">
        <f t="shared" si="0"/>
        <v>14</v>
      </c>
      <c r="O13" s="18">
        <f t="shared" si="0"/>
        <v>15</v>
      </c>
      <c r="P13" s="20">
        <f t="shared" si="0"/>
        <v>16</v>
      </c>
      <c r="Q13" s="21">
        <f t="shared" si="0"/>
        <v>17</v>
      </c>
      <c r="R13" s="22">
        <f t="shared" si="0"/>
        <v>18</v>
      </c>
      <c r="S13" s="21">
        <f t="shared" si="0"/>
        <v>19</v>
      </c>
      <c r="T13" s="17">
        <f t="shared" si="0"/>
        <v>20</v>
      </c>
      <c r="U13" s="18">
        <f t="shared" si="0"/>
        <v>21</v>
      </c>
      <c r="V13" s="18">
        <f t="shared" si="0"/>
        <v>22</v>
      </c>
      <c r="W13" s="18">
        <f t="shared" si="0"/>
        <v>23</v>
      </c>
      <c r="X13" s="18">
        <f>+W13+1</f>
        <v>24</v>
      </c>
      <c r="Y13" s="18">
        <f t="shared" si="0"/>
        <v>25</v>
      </c>
      <c r="Z13" s="19">
        <f t="shared" si="0"/>
        <v>26</v>
      </c>
      <c r="AA13" s="17">
        <f t="shared" si="0"/>
        <v>27</v>
      </c>
      <c r="AB13" s="18">
        <v>28</v>
      </c>
      <c r="AC13" s="18">
        <v>29</v>
      </c>
      <c r="AD13" s="18">
        <f t="shared" ref="AD13" si="1">+AC13+1</f>
        <v>30</v>
      </c>
    </row>
    <row r="14" spans="1:32" ht="13.5" thickBot="1" x14ac:dyDescent="0.3">
      <c r="A14" s="129" t="s">
        <v>36</v>
      </c>
      <c r="B14" s="130"/>
      <c r="C14" s="130"/>
      <c r="D14" s="130"/>
      <c r="E14" s="131"/>
      <c r="F14" s="131"/>
      <c r="G14" s="131"/>
      <c r="H14" s="131"/>
      <c r="I14" s="131"/>
      <c r="J14" s="130"/>
      <c r="K14" s="130"/>
      <c r="L14" s="131"/>
      <c r="M14" s="131"/>
      <c r="N14" s="131"/>
      <c r="O14" s="131"/>
      <c r="P14" s="131"/>
      <c r="Q14" s="132"/>
      <c r="R14" s="119" t="s">
        <v>36</v>
      </c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4"/>
    </row>
    <row r="15" spans="1:32" ht="13.5" thickBot="1" x14ac:dyDescent="0.3">
      <c r="A15" s="23" t="s">
        <v>37</v>
      </c>
      <c r="B15" s="24" t="s">
        <v>38</v>
      </c>
      <c r="C15" s="25" t="s">
        <v>39</v>
      </c>
      <c r="D15" s="26">
        <v>20383889</v>
      </c>
      <c r="E15" s="27"/>
      <c r="F15" s="28"/>
      <c r="G15" s="28"/>
      <c r="H15" s="28"/>
      <c r="I15" s="29"/>
      <c r="J15" s="30">
        <f>+D15+F15+H15</f>
        <v>20383889</v>
      </c>
      <c r="K15" s="31">
        <f>+E15+G15+I15</f>
        <v>0</v>
      </c>
      <c r="L15" s="27">
        <v>13814268</v>
      </c>
      <c r="M15" s="28"/>
      <c r="N15" s="28">
        <v>11681280</v>
      </c>
      <c r="O15" s="28"/>
      <c r="P15" s="32"/>
      <c r="Q15" s="33">
        <f>SUM(L15:P15)</f>
        <v>25495548</v>
      </c>
      <c r="R15" s="23" t="s">
        <v>37</v>
      </c>
      <c r="S15" s="24" t="s">
        <v>38</v>
      </c>
      <c r="T15" s="34">
        <v>9785107</v>
      </c>
      <c r="U15" s="35"/>
      <c r="V15" s="35">
        <v>8274240</v>
      </c>
      <c r="W15" s="35"/>
      <c r="X15" s="35"/>
      <c r="Y15" s="35"/>
      <c r="Z15" s="36">
        <f>SUM(T15:Y15)</f>
        <v>18059347</v>
      </c>
      <c r="AA15" s="35">
        <v>5175596</v>
      </c>
      <c r="AB15" s="37"/>
      <c r="AC15" s="38">
        <f>SUM(AA15:AB15)</f>
        <v>5175596</v>
      </c>
      <c r="AD15" s="36">
        <f>+J15+Q15+Z15+AC15</f>
        <v>69114380</v>
      </c>
      <c r="AE15" s="39"/>
      <c r="AF15" s="39"/>
    </row>
    <row r="16" spans="1:32" ht="13.5" thickBot="1" x14ac:dyDescent="0.3">
      <c r="A16" s="40" t="s">
        <v>40</v>
      </c>
      <c r="B16" s="41" t="s">
        <v>41</v>
      </c>
      <c r="C16" s="42" t="s">
        <v>42</v>
      </c>
      <c r="D16" s="43">
        <v>39396756</v>
      </c>
      <c r="E16" s="44"/>
      <c r="F16" s="45"/>
      <c r="G16" s="45"/>
      <c r="H16" s="45"/>
      <c r="I16" s="46"/>
      <c r="J16" s="47">
        <f>+D16+F16+H16</f>
        <v>39396756</v>
      </c>
      <c r="K16" s="31">
        <f>+E16+G16+I16</f>
        <v>0</v>
      </c>
      <c r="L16" s="48">
        <v>32808393</v>
      </c>
      <c r="M16" s="49"/>
      <c r="N16" s="49">
        <v>4911576</v>
      </c>
      <c r="O16" s="49"/>
      <c r="P16" s="50">
        <v>3521010</v>
      </c>
      <c r="Q16" s="33">
        <f>SUM(L16:P16)</f>
        <v>41240979</v>
      </c>
      <c r="R16" s="40" t="s">
        <v>40</v>
      </c>
      <c r="S16" s="41" t="s">
        <v>41</v>
      </c>
      <c r="T16" s="51">
        <v>1257069</v>
      </c>
      <c r="U16" s="52">
        <v>21752630</v>
      </c>
      <c r="V16" s="52">
        <v>5901503</v>
      </c>
      <c r="W16" s="52"/>
      <c r="X16" s="52"/>
      <c r="Y16" s="52"/>
      <c r="Z16" s="53">
        <f>SUM(T16:Y16)</f>
        <v>28911202</v>
      </c>
      <c r="AA16" s="52">
        <v>8285610</v>
      </c>
      <c r="AB16" s="52"/>
      <c r="AC16" s="47">
        <f>SUM(AA16:AB16)</f>
        <v>8285610</v>
      </c>
      <c r="AD16" s="53">
        <f>+J16+Q16+Z16+AC16</f>
        <v>117834547</v>
      </c>
      <c r="AE16" s="39"/>
      <c r="AF16" s="39"/>
    </row>
    <row r="17" spans="1:34" ht="13.5" thickBot="1" x14ac:dyDescent="0.3">
      <c r="A17" s="54" t="s">
        <v>43</v>
      </c>
      <c r="B17" s="55"/>
      <c r="C17" s="56"/>
      <c r="D17" s="57">
        <f>SUM(D15:D16)</f>
        <v>59780645</v>
      </c>
      <c r="E17" s="38">
        <f t="shared" ref="E17:Q17" si="2">SUM(E15:E16)</f>
        <v>0</v>
      </c>
      <c r="F17" s="58">
        <f t="shared" si="2"/>
        <v>0</v>
      </c>
      <c r="G17" s="38">
        <f t="shared" si="2"/>
        <v>0</v>
      </c>
      <c r="H17" s="58">
        <f t="shared" si="2"/>
        <v>0</v>
      </c>
      <c r="I17" s="38">
        <f>SUM(I15:I16)</f>
        <v>0</v>
      </c>
      <c r="J17" s="59">
        <f t="shared" si="2"/>
        <v>59780645</v>
      </c>
      <c r="K17" s="57">
        <f t="shared" si="2"/>
        <v>0</v>
      </c>
      <c r="L17" s="60">
        <f t="shared" si="2"/>
        <v>46622661</v>
      </c>
      <c r="M17" s="61">
        <f t="shared" si="2"/>
        <v>0</v>
      </c>
      <c r="N17" s="61">
        <f t="shared" si="2"/>
        <v>16592856</v>
      </c>
      <c r="O17" s="61">
        <f t="shared" si="2"/>
        <v>0</v>
      </c>
      <c r="P17" s="62">
        <f t="shared" si="2"/>
        <v>3521010</v>
      </c>
      <c r="Q17" s="59">
        <f t="shared" si="2"/>
        <v>66736527</v>
      </c>
      <c r="R17" s="105" t="s">
        <v>43</v>
      </c>
      <c r="S17" s="106"/>
      <c r="T17" s="57">
        <f t="shared" ref="T17:AD17" si="3">SUM(T15:T16)</f>
        <v>11042176</v>
      </c>
      <c r="U17" s="47">
        <f t="shared" si="3"/>
        <v>21752630</v>
      </c>
      <c r="V17" s="59">
        <f t="shared" si="3"/>
        <v>14175743</v>
      </c>
      <c r="W17" s="47">
        <f t="shared" si="3"/>
        <v>0</v>
      </c>
      <c r="X17" s="47">
        <f t="shared" si="3"/>
        <v>0</v>
      </c>
      <c r="Y17" s="59">
        <f t="shared" si="3"/>
        <v>0</v>
      </c>
      <c r="Z17" s="47">
        <f t="shared" si="3"/>
        <v>46970549</v>
      </c>
      <c r="AA17" s="59">
        <f t="shared" si="3"/>
        <v>13461206</v>
      </c>
      <c r="AB17" s="47">
        <f t="shared" si="3"/>
        <v>0</v>
      </c>
      <c r="AC17" s="59">
        <f t="shared" si="3"/>
        <v>13461206</v>
      </c>
      <c r="AD17" s="47">
        <f t="shared" si="3"/>
        <v>186948927</v>
      </c>
      <c r="AE17" s="39"/>
      <c r="AF17" s="39"/>
    </row>
    <row r="18" spans="1:34" ht="13.5" thickBot="1" x14ac:dyDescent="0.3">
      <c r="A18" s="107" t="s">
        <v>44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9"/>
      <c r="M18" s="109"/>
      <c r="N18" s="109"/>
      <c r="O18" s="109"/>
      <c r="P18" s="109"/>
      <c r="Q18" s="110"/>
      <c r="R18" s="111" t="s">
        <v>44</v>
      </c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3"/>
      <c r="AE18" s="39"/>
      <c r="AF18" s="39"/>
    </row>
    <row r="19" spans="1:34" ht="13.5" thickBot="1" x14ac:dyDescent="0.3">
      <c r="A19" s="107" t="s">
        <v>45</v>
      </c>
      <c r="B19" s="120"/>
      <c r="C19" s="120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3"/>
      <c r="R19" s="119" t="s">
        <v>45</v>
      </c>
      <c r="S19" s="120"/>
      <c r="T19" s="120"/>
      <c r="U19" s="120"/>
      <c r="V19" s="120"/>
      <c r="W19" s="120"/>
      <c r="X19" s="120"/>
      <c r="Y19" s="120"/>
      <c r="Z19" s="120"/>
      <c r="AA19" s="112"/>
      <c r="AB19" s="112"/>
      <c r="AC19" s="120"/>
      <c r="AD19" s="122"/>
      <c r="AE19" s="39"/>
      <c r="AF19" s="39"/>
    </row>
    <row r="20" spans="1:34" ht="13.5" thickBot="1" x14ac:dyDescent="0.3">
      <c r="A20" s="23" t="s">
        <v>46</v>
      </c>
      <c r="B20" s="24" t="s">
        <v>47</v>
      </c>
      <c r="C20" s="25" t="s">
        <v>48</v>
      </c>
      <c r="D20" s="27">
        <v>98980036</v>
      </c>
      <c r="E20" s="28"/>
      <c r="F20" s="28"/>
      <c r="G20" s="28"/>
      <c r="H20" s="28"/>
      <c r="I20" s="29"/>
      <c r="J20" s="30">
        <f>+D20+F20+H20</f>
        <v>98980036</v>
      </c>
      <c r="K20" s="31">
        <f>+E20+G20+I20</f>
        <v>0</v>
      </c>
      <c r="L20" s="27">
        <v>86501505</v>
      </c>
      <c r="M20" s="28"/>
      <c r="N20" s="28">
        <v>33848415</v>
      </c>
      <c r="O20" s="28"/>
      <c r="P20" s="29"/>
      <c r="Q20" s="53">
        <f t="shared" ref="Q20:Q33" si="4">SUM(L20:P20)</f>
        <v>120349920</v>
      </c>
      <c r="R20" s="23" t="s">
        <v>46</v>
      </c>
      <c r="S20" s="25" t="s">
        <v>47</v>
      </c>
      <c r="T20" s="34">
        <v>17212184</v>
      </c>
      <c r="U20" s="35"/>
      <c r="V20" s="35">
        <v>20356112</v>
      </c>
      <c r="W20" s="35">
        <v>49436272</v>
      </c>
      <c r="X20" s="35"/>
      <c r="Y20" s="37">
        <v>10327310</v>
      </c>
      <c r="Z20" s="53">
        <f t="shared" ref="Z20:Z33" si="5">SUM(T20:Y20)</f>
        <v>97331878</v>
      </c>
      <c r="AA20" s="27">
        <v>29183232</v>
      </c>
      <c r="AB20" s="32"/>
      <c r="AC20" s="63">
        <f t="shared" ref="AC20:AC33" si="6">SUM(AA20:AB20)</f>
        <v>29183232</v>
      </c>
      <c r="AD20" s="36">
        <f t="shared" ref="AD20:AD33" si="7">+J20+Q20+Z20+AC20</f>
        <v>345845066</v>
      </c>
      <c r="AE20" s="39"/>
      <c r="AF20" s="39"/>
    </row>
    <row r="21" spans="1:34" ht="13.5" thickBot="1" x14ac:dyDescent="0.3">
      <c r="A21" s="64" t="s">
        <v>49</v>
      </c>
      <c r="B21" s="65" t="s">
        <v>50</v>
      </c>
      <c r="C21" s="66" t="s">
        <v>51</v>
      </c>
      <c r="D21" s="48">
        <v>27682008</v>
      </c>
      <c r="E21" s="49"/>
      <c r="F21" s="49"/>
      <c r="G21" s="49"/>
      <c r="H21" s="49"/>
      <c r="I21" s="67"/>
      <c r="J21" s="30">
        <f t="shared" ref="J21:K33" si="8">+D21+F21+H21</f>
        <v>27682008</v>
      </c>
      <c r="K21" s="31">
        <f t="shared" si="8"/>
        <v>0</v>
      </c>
      <c r="L21" s="49">
        <v>31280919</v>
      </c>
      <c r="M21" s="49"/>
      <c r="N21" s="49">
        <v>10354875</v>
      </c>
      <c r="O21" s="49">
        <v>4650672</v>
      </c>
      <c r="P21" s="67">
        <v>2149171</v>
      </c>
      <c r="Q21" s="53">
        <f>SUM(L21:P21)</f>
        <v>48435637</v>
      </c>
      <c r="R21" s="64" t="s">
        <v>49</v>
      </c>
      <c r="S21" s="66" t="s">
        <v>50</v>
      </c>
      <c r="T21" s="49">
        <v>16642451</v>
      </c>
      <c r="U21" s="49"/>
      <c r="V21" s="49">
        <v>22839442</v>
      </c>
      <c r="W21" s="49"/>
      <c r="X21" s="49"/>
      <c r="Y21" s="67">
        <v>3294226</v>
      </c>
      <c r="Z21" s="53">
        <f t="shared" si="5"/>
        <v>42776119</v>
      </c>
      <c r="AA21" s="49"/>
      <c r="AB21" s="50">
        <v>11745538</v>
      </c>
      <c r="AC21" s="63">
        <f t="shared" si="6"/>
        <v>11745538</v>
      </c>
      <c r="AD21" s="53">
        <f t="shared" si="7"/>
        <v>130639302</v>
      </c>
      <c r="AE21" s="39"/>
      <c r="AF21" s="39"/>
    </row>
    <row r="22" spans="1:34" ht="13.5" thickBot="1" x14ac:dyDescent="0.3">
      <c r="A22" s="64" t="s">
        <v>52</v>
      </c>
      <c r="B22" s="65" t="s">
        <v>53</v>
      </c>
      <c r="C22" s="66" t="s">
        <v>54</v>
      </c>
      <c r="D22" s="48">
        <v>135491852</v>
      </c>
      <c r="E22" s="49"/>
      <c r="F22" s="49"/>
      <c r="G22" s="49"/>
      <c r="H22" s="49"/>
      <c r="I22" s="67"/>
      <c r="J22" s="30">
        <f t="shared" si="8"/>
        <v>135491852</v>
      </c>
      <c r="K22" s="31">
        <f t="shared" si="8"/>
        <v>0</v>
      </c>
      <c r="L22" s="48">
        <v>92718826</v>
      </c>
      <c r="M22" s="49"/>
      <c r="N22" s="49">
        <v>50057949</v>
      </c>
      <c r="O22" s="49"/>
      <c r="P22" s="67">
        <v>15810523</v>
      </c>
      <c r="Q22" s="53">
        <f t="shared" si="4"/>
        <v>158587298</v>
      </c>
      <c r="R22" s="64" t="s">
        <v>52</v>
      </c>
      <c r="S22" s="66" t="s">
        <v>53</v>
      </c>
      <c r="T22" s="48">
        <v>57624255</v>
      </c>
      <c r="U22" s="49"/>
      <c r="V22" s="49">
        <v>39278125</v>
      </c>
      <c r="W22" s="49">
        <v>18813363</v>
      </c>
      <c r="X22" s="49"/>
      <c r="Y22" s="67"/>
      <c r="Z22" s="53">
        <f t="shared" si="5"/>
        <v>115715743</v>
      </c>
      <c r="AA22" s="48">
        <v>32465084</v>
      </c>
      <c r="AB22" s="50"/>
      <c r="AC22" s="63">
        <f t="shared" si="6"/>
        <v>32465084</v>
      </c>
      <c r="AD22" s="53">
        <f t="shared" si="7"/>
        <v>442259977</v>
      </c>
      <c r="AE22" s="39"/>
      <c r="AF22" s="39"/>
    </row>
    <row r="23" spans="1:34" ht="13.5" thickBot="1" x14ac:dyDescent="0.3">
      <c r="A23" s="64" t="s">
        <v>55</v>
      </c>
      <c r="B23" s="65" t="s">
        <v>56</v>
      </c>
      <c r="C23" s="66" t="s">
        <v>57</v>
      </c>
      <c r="D23" s="48">
        <v>165834075</v>
      </c>
      <c r="E23" s="49"/>
      <c r="F23" s="49"/>
      <c r="G23" s="49"/>
      <c r="H23" s="49"/>
      <c r="I23" s="67"/>
      <c r="J23" s="30">
        <f t="shared" si="8"/>
        <v>165834075</v>
      </c>
      <c r="K23" s="31">
        <f t="shared" si="8"/>
        <v>0</v>
      </c>
      <c r="L23" s="48">
        <v>134477284</v>
      </c>
      <c r="M23" s="49"/>
      <c r="N23" s="49">
        <v>89770063</v>
      </c>
      <c r="O23" s="49"/>
      <c r="P23" s="67">
        <v>12994811</v>
      </c>
      <c r="Q23" s="53">
        <f t="shared" si="4"/>
        <v>237242158</v>
      </c>
      <c r="R23" s="64" t="s">
        <v>55</v>
      </c>
      <c r="S23" s="66" t="s">
        <v>56</v>
      </c>
      <c r="T23" s="48">
        <v>5963006</v>
      </c>
      <c r="U23" s="49"/>
      <c r="V23" s="49">
        <v>37939666</v>
      </c>
      <c r="W23" s="49">
        <v>105247780</v>
      </c>
      <c r="X23" s="49">
        <v>7669145</v>
      </c>
      <c r="Y23" s="67"/>
      <c r="Z23" s="53">
        <f t="shared" si="5"/>
        <v>156819597</v>
      </c>
      <c r="AA23" s="48">
        <v>40044436</v>
      </c>
      <c r="AB23" s="50"/>
      <c r="AC23" s="63">
        <f t="shared" si="6"/>
        <v>40044436</v>
      </c>
      <c r="AD23" s="53">
        <f t="shared" si="7"/>
        <v>599940266</v>
      </c>
      <c r="AE23" s="39"/>
      <c r="AF23" s="39"/>
      <c r="AG23" s="39"/>
    </row>
    <row r="24" spans="1:34" ht="13.5" thickBot="1" x14ac:dyDescent="0.3">
      <c r="A24" s="64" t="s">
        <v>58</v>
      </c>
      <c r="B24" s="65" t="s">
        <v>56</v>
      </c>
      <c r="C24" s="66" t="s">
        <v>59</v>
      </c>
      <c r="D24" s="48">
        <v>54603459</v>
      </c>
      <c r="E24" s="49"/>
      <c r="F24" s="49"/>
      <c r="G24" s="49"/>
      <c r="H24" s="49"/>
      <c r="I24" s="67"/>
      <c r="J24" s="30">
        <f t="shared" si="8"/>
        <v>54603459</v>
      </c>
      <c r="K24" s="31">
        <f t="shared" si="8"/>
        <v>0</v>
      </c>
      <c r="L24" s="48">
        <v>76104527</v>
      </c>
      <c r="M24" s="49"/>
      <c r="N24" s="49">
        <v>172659598</v>
      </c>
      <c r="O24" s="49"/>
      <c r="P24" s="67">
        <v>5538848</v>
      </c>
      <c r="Q24" s="53">
        <f t="shared" si="4"/>
        <v>254302973</v>
      </c>
      <c r="R24" s="64" t="s">
        <v>58</v>
      </c>
      <c r="S24" s="66" t="s">
        <v>56</v>
      </c>
      <c r="T24" s="48">
        <v>87371532</v>
      </c>
      <c r="U24" s="49"/>
      <c r="V24" s="49">
        <v>26549703</v>
      </c>
      <c r="W24" s="49">
        <v>65550647</v>
      </c>
      <c r="X24" s="67"/>
      <c r="Y24" s="67">
        <v>11770052</v>
      </c>
      <c r="Z24" s="53">
        <f t="shared" si="5"/>
        <v>191241934</v>
      </c>
      <c r="AA24" s="48">
        <v>50149942</v>
      </c>
      <c r="AB24" s="50"/>
      <c r="AC24" s="63">
        <f t="shared" si="6"/>
        <v>50149942</v>
      </c>
      <c r="AD24" s="53">
        <f t="shared" si="7"/>
        <v>550298308</v>
      </c>
      <c r="AE24" s="39"/>
      <c r="AF24" s="39"/>
    </row>
    <row r="25" spans="1:34" ht="13.5" thickBot="1" x14ac:dyDescent="0.3">
      <c r="A25" s="64" t="s">
        <v>60</v>
      </c>
      <c r="B25" s="65" t="s">
        <v>61</v>
      </c>
      <c r="C25" s="66" t="s">
        <v>62</v>
      </c>
      <c r="D25" s="48">
        <v>147496905</v>
      </c>
      <c r="E25" s="49"/>
      <c r="F25" s="49">
        <v>30057387</v>
      </c>
      <c r="G25" s="49"/>
      <c r="H25" s="49"/>
      <c r="I25" s="67"/>
      <c r="J25" s="30">
        <f t="shared" si="8"/>
        <v>177554292</v>
      </c>
      <c r="K25" s="47">
        <f t="shared" si="8"/>
        <v>0</v>
      </c>
      <c r="L25" s="68">
        <v>82564882</v>
      </c>
      <c r="M25" s="49"/>
      <c r="N25" s="49">
        <v>146019427</v>
      </c>
      <c r="O25" s="65"/>
      <c r="P25" s="66"/>
      <c r="Q25" s="53">
        <f t="shared" si="4"/>
        <v>228584309</v>
      </c>
      <c r="R25" s="64" t="s">
        <v>60</v>
      </c>
      <c r="S25" s="66" t="s">
        <v>61</v>
      </c>
      <c r="T25" s="48">
        <v>117309996</v>
      </c>
      <c r="U25" s="49"/>
      <c r="V25" s="49">
        <v>23359563</v>
      </c>
      <c r="W25" s="49">
        <v>21244326</v>
      </c>
      <c r="X25" s="49"/>
      <c r="Y25" s="67"/>
      <c r="Z25" s="53">
        <f t="shared" si="5"/>
        <v>161913885</v>
      </c>
      <c r="AA25" s="48">
        <v>46428240</v>
      </c>
      <c r="AB25" s="50"/>
      <c r="AC25" s="63">
        <f t="shared" si="6"/>
        <v>46428240</v>
      </c>
      <c r="AD25" s="53">
        <f t="shared" si="7"/>
        <v>614480726</v>
      </c>
      <c r="AE25" s="39"/>
      <c r="AF25" s="39"/>
      <c r="AG25" s="69"/>
      <c r="AH25" s="69"/>
    </row>
    <row r="26" spans="1:34" ht="13.5" thickBot="1" x14ac:dyDescent="0.3">
      <c r="A26" s="64" t="s">
        <v>63</v>
      </c>
      <c r="B26" s="65" t="s">
        <v>64</v>
      </c>
      <c r="C26" s="66" t="s">
        <v>65</v>
      </c>
      <c r="D26" s="48">
        <v>20647720</v>
      </c>
      <c r="E26" s="49"/>
      <c r="F26" s="49"/>
      <c r="G26" s="49"/>
      <c r="H26" s="49"/>
      <c r="I26" s="67"/>
      <c r="J26" s="30">
        <f t="shared" si="8"/>
        <v>20647720</v>
      </c>
      <c r="K26" s="31">
        <f t="shared" si="8"/>
        <v>0</v>
      </c>
      <c r="L26" s="48"/>
      <c r="M26" s="49"/>
      <c r="N26" s="49">
        <v>29744614</v>
      </c>
      <c r="O26" s="49"/>
      <c r="P26" s="67"/>
      <c r="Q26" s="53">
        <f t="shared" si="4"/>
        <v>29744614</v>
      </c>
      <c r="R26" s="64" t="s">
        <v>63</v>
      </c>
      <c r="S26" s="66" t="s">
        <v>64</v>
      </c>
      <c r="T26" s="48">
        <v>1992465</v>
      </c>
      <c r="U26" s="49"/>
      <c r="V26" s="48">
        <v>19076637</v>
      </c>
      <c r="W26" s="49"/>
      <c r="X26" s="49"/>
      <c r="Y26" s="67"/>
      <c r="Z26" s="53">
        <f t="shared" si="5"/>
        <v>21069102</v>
      </c>
      <c r="AA26" s="48">
        <v>6038157</v>
      </c>
      <c r="AB26" s="50"/>
      <c r="AC26" s="63">
        <f t="shared" si="6"/>
        <v>6038157</v>
      </c>
      <c r="AD26" s="53">
        <f t="shared" si="7"/>
        <v>77499593</v>
      </c>
      <c r="AE26" s="39"/>
      <c r="AF26" s="39"/>
    </row>
    <row r="27" spans="1:34" ht="13.5" thickBot="1" x14ac:dyDescent="0.3">
      <c r="A27" s="64" t="s">
        <v>66</v>
      </c>
      <c r="B27" s="65" t="s">
        <v>67</v>
      </c>
      <c r="C27" s="66" t="s">
        <v>68</v>
      </c>
      <c r="D27" s="48">
        <v>147731016</v>
      </c>
      <c r="E27" s="49"/>
      <c r="F27" s="49"/>
      <c r="G27" s="49"/>
      <c r="H27" s="49"/>
      <c r="I27" s="67"/>
      <c r="J27" s="30">
        <f t="shared" si="8"/>
        <v>147731016</v>
      </c>
      <c r="K27" s="31">
        <f t="shared" si="8"/>
        <v>0</v>
      </c>
      <c r="L27" s="48">
        <v>111563258</v>
      </c>
      <c r="M27" s="49"/>
      <c r="N27" s="49">
        <v>61688993</v>
      </c>
      <c r="O27" s="49"/>
      <c r="P27" s="67"/>
      <c r="Q27" s="53">
        <f t="shared" si="4"/>
        <v>173252251</v>
      </c>
      <c r="R27" s="64" t="s">
        <v>66</v>
      </c>
      <c r="S27" s="66" t="s">
        <v>67</v>
      </c>
      <c r="T27" s="48">
        <v>16745017</v>
      </c>
      <c r="U27" s="49"/>
      <c r="V27" s="49">
        <v>97787236</v>
      </c>
      <c r="W27" s="49">
        <v>2216337</v>
      </c>
      <c r="X27" s="49"/>
      <c r="Y27" s="67"/>
      <c r="Z27" s="53">
        <f t="shared" si="5"/>
        <v>116748590</v>
      </c>
      <c r="AA27" s="48">
        <v>33867594</v>
      </c>
      <c r="AB27" s="50"/>
      <c r="AC27" s="63">
        <f t="shared" si="6"/>
        <v>33867594</v>
      </c>
      <c r="AD27" s="53">
        <f t="shared" si="7"/>
        <v>471599451</v>
      </c>
      <c r="AE27" s="39"/>
      <c r="AF27" s="39"/>
      <c r="AG27" s="70"/>
    </row>
    <row r="28" spans="1:34" ht="13.5" thickBot="1" x14ac:dyDescent="0.3">
      <c r="A28" s="64" t="s">
        <v>69</v>
      </c>
      <c r="B28" s="65" t="s">
        <v>70</v>
      </c>
      <c r="C28" s="66" t="s">
        <v>71</v>
      </c>
      <c r="D28" s="48">
        <v>100271087</v>
      </c>
      <c r="E28" s="49"/>
      <c r="F28" s="49"/>
      <c r="G28" s="49"/>
      <c r="H28" s="49"/>
      <c r="I28" s="67"/>
      <c r="J28" s="30">
        <f t="shared" si="8"/>
        <v>100271087</v>
      </c>
      <c r="K28" s="31">
        <f t="shared" si="8"/>
        <v>0</v>
      </c>
      <c r="L28" s="48">
        <v>89132522</v>
      </c>
      <c r="M28" s="49"/>
      <c r="N28" s="49">
        <v>23740130</v>
      </c>
      <c r="O28" s="49">
        <v>3397248</v>
      </c>
      <c r="P28" s="67"/>
      <c r="Q28" s="53">
        <f t="shared" si="4"/>
        <v>116269900</v>
      </c>
      <c r="R28" s="64" t="s">
        <v>69</v>
      </c>
      <c r="S28" s="66" t="s">
        <v>70</v>
      </c>
      <c r="T28" s="48">
        <v>31064544</v>
      </c>
      <c r="U28" s="49"/>
      <c r="V28" s="49">
        <v>48029456</v>
      </c>
      <c r="W28" s="49">
        <v>3263846</v>
      </c>
      <c r="X28" s="49"/>
      <c r="Y28" s="67"/>
      <c r="Z28" s="53">
        <f t="shared" si="5"/>
        <v>82357846</v>
      </c>
      <c r="AA28" s="48"/>
      <c r="AB28" s="50">
        <v>23602790</v>
      </c>
      <c r="AC28" s="63">
        <f t="shared" si="6"/>
        <v>23602790</v>
      </c>
      <c r="AD28" s="53">
        <f t="shared" si="7"/>
        <v>322501623</v>
      </c>
      <c r="AE28" s="39"/>
      <c r="AF28" s="39"/>
      <c r="AH28" s="39"/>
    </row>
    <row r="29" spans="1:34" ht="13.5" thickBot="1" x14ac:dyDescent="0.3">
      <c r="A29" s="64" t="s">
        <v>72</v>
      </c>
      <c r="B29" s="65" t="s">
        <v>73</v>
      </c>
      <c r="C29" s="66" t="s">
        <v>74</v>
      </c>
      <c r="D29" s="48">
        <v>163635288</v>
      </c>
      <c r="E29" s="49"/>
      <c r="F29" s="49"/>
      <c r="G29" s="49"/>
      <c r="H29" s="49"/>
      <c r="I29" s="67"/>
      <c r="J29" s="30">
        <f t="shared" si="8"/>
        <v>163635288</v>
      </c>
      <c r="K29" s="31">
        <f t="shared" si="8"/>
        <v>0</v>
      </c>
      <c r="L29" s="48">
        <v>130460958</v>
      </c>
      <c r="M29" s="49"/>
      <c r="N29" s="49">
        <v>30210430</v>
      </c>
      <c r="O29" s="49"/>
      <c r="P29" s="67"/>
      <c r="Q29" s="53">
        <f t="shared" si="4"/>
        <v>160671388</v>
      </c>
      <c r="R29" s="64" t="s">
        <v>72</v>
      </c>
      <c r="S29" s="66" t="s">
        <v>73</v>
      </c>
      <c r="T29" s="48">
        <v>8821936</v>
      </c>
      <c r="U29" s="49"/>
      <c r="V29" s="49">
        <v>87168317</v>
      </c>
      <c r="W29" s="49"/>
      <c r="X29" s="49"/>
      <c r="Y29" s="67">
        <v>11730410</v>
      </c>
      <c r="Z29" s="53">
        <f t="shared" si="5"/>
        <v>107720663</v>
      </c>
      <c r="AA29" s="48">
        <v>32075866</v>
      </c>
      <c r="AB29" s="50"/>
      <c r="AC29" s="63">
        <f t="shared" si="6"/>
        <v>32075866</v>
      </c>
      <c r="AD29" s="53">
        <f t="shared" si="7"/>
        <v>464103205</v>
      </c>
      <c r="AE29" s="39"/>
      <c r="AF29" s="39"/>
    </row>
    <row r="30" spans="1:34" ht="13.5" thickBot="1" x14ac:dyDescent="0.3">
      <c r="A30" s="64" t="s">
        <v>75</v>
      </c>
      <c r="B30" s="65" t="s">
        <v>76</v>
      </c>
      <c r="C30" s="66" t="s">
        <v>77</v>
      </c>
      <c r="D30" s="48">
        <v>22779247</v>
      </c>
      <c r="E30" s="49"/>
      <c r="F30" s="49">
        <v>21212101</v>
      </c>
      <c r="G30" s="49"/>
      <c r="H30" s="49"/>
      <c r="I30" s="67"/>
      <c r="J30" s="30">
        <f t="shared" si="8"/>
        <v>43991348</v>
      </c>
      <c r="K30" s="31">
        <f t="shared" si="8"/>
        <v>0</v>
      </c>
      <c r="L30" s="48">
        <v>28560910</v>
      </c>
      <c r="M30" s="49"/>
      <c r="N30" s="49">
        <v>23002066</v>
      </c>
      <c r="O30" s="49"/>
      <c r="P30" s="67"/>
      <c r="Q30" s="53">
        <f t="shared" si="4"/>
        <v>51562976</v>
      </c>
      <c r="R30" s="64" t="s">
        <v>75</v>
      </c>
      <c r="S30" s="66" t="s">
        <v>76</v>
      </c>
      <c r="T30" s="48">
        <v>16390026</v>
      </c>
      <c r="U30" s="49"/>
      <c r="V30" s="49">
        <v>14701242</v>
      </c>
      <c r="W30" s="49"/>
      <c r="X30" s="49"/>
      <c r="Y30" s="67">
        <v>5432507</v>
      </c>
      <c r="Z30" s="53">
        <f t="shared" si="5"/>
        <v>36523775</v>
      </c>
      <c r="AA30" s="48">
        <v>10467284</v>
      </c>
      <c r="AB30" s="50"/>
      <c r="AC30" s="63">
        <f t="shared" si="6"/>
        <v>10467284</v>
      </c>
      <c r="AD30" s="53">
        <f t="shared" si="7"/>
        <v>142545383</v>
      </c>
      <c r="AE30" s="39"/>
      <c r="AF30" s="39"/>
    </row>
    <row r="31" spans="1:34" ht="13.5" thickBot="1" x14ac:dyDescent="0.3">
      <c r="A31" s="64" t="s">
        <v>49</v>
      </c>
      <c r="B31" s="65" t="s">
        <v>78</v>
      </c>
      <c r="C31" s="66" t="s">
        <v>79</v>
      </c>
      <c r="D31" s="48">
        <v>75075118</v>
      </c>
      <c r="E31" s="49"/>
      <c r="F31" s="49"/>
      <c r="G31" s="49"/>
      <c r="H31" s="49"/>
      <c r="I31" s="67"/>
      <c r="J31" s="30">
        <f t="shared" si="8"/>
        <v>75075118</v>
      </c>
      <c r="K31" s="31">
        <f t="shared" si="8"/>
        <v>0</v>
      </c>
      <c r="L31" s="48">
        <v>39089652</v>
      </c>
      <c r="M31" s="49"/>
      <c r="N31" s="49">
        <v>46678351</v>
      </c>
      <c r="O31" s="49"/>
      <c r="P31" s="67"/>
      <c r="Q31" s="53">
        <f t="shared" si="4"/>
        <v>85768003</v>
      </c>
      <c r="R31" s="64" t="s">
        <v>49</v>
      </c>
      <c r="S31" s="66" t="s">
        <v>78</v>
      </c>
      <c r="T31" s="48">
        <v>14332184</v>
      </c>
      <c r="U31" s="49"/>
      <c r="V31" s="49">
        <v>44422408</v>
      </c>
      <c r="W31" s="49">
        <v>3462079</v>
      </c>
      <c r="X31" s="49"/>
      <c r="Y31" s="67"/>
      <c r="Z31" s="53">
        <f t="shared" si="5"/>
        <v>62216671</v>
      </c>
      <c r="AA31" s="48">
        <v>17274124</v>
      </c>
      <c r="AB31" s="50"/>
      <c r="AC31" s="63">
        <f t="shared" si="6"/>
        <v>17274124</v>
      </c>
      <c r="AD31" s="53">
        <f t="shared" si="7"/>
        <v>240333916</v>
      </c>
      <c r="AE31" s="39"/>
      <c r="AF31" s="39"/>
    </row>
    <row r="32" spans="1:34" ht="13.5" thickBot="1" x14ac:dyDescent="0.3">
      <c r="A32" s="64" t="s">
        <v>80</v>
      </c>
      <c r="B32" s="65" t="s">
        <v>81</v>
      </c>
      <c r="C32" s="66" t="s">
        <v>82</v>
      </c>
      <c r="D32" s="48">
        <v>0</v>
      </c>
      <c r="E32" s="49"/>
      <c r="F32" s="49"/>
      <c r="G32" s="49"/>
      <c r="H32" s="49"/>
      <c r="I32" s="67"/>
      <c r="J32" s="30">
        <f t="shared" si="8"/>
        <v>0</v>
      </c>
      <c r="K32" s="31">
        <f t="shared" si="8"/>
        <v>0</v>
      </c>
      <c r="L32" s="48">
        <v>47456886</v>
      </c>
      <c r="M32" s="49"/>
      <c r="N32" s="49">
        <v>28144282</v>
      </c>
      <c r="O32" s="49">
        <v>20234909</v>
      </c>
      <c r="P32" s="67">
        <v>2950345</v>
      </c>
      <c r="Q32" s="53">
        <f t="shared" si="4"/>
        <v>98786422</v>
      </c>
      <c r="R32" s="64" t="s">
        <v>80</v>
      </c>
      <c r="S32" s="66" t="s">
        <v>81</v>
      </c>
      <c r="T32" s="48">
        <v>23540126</v>
      </c>
      <c r="U32" s="49"/>
      <c r="V32" s="49">
        <v>16203996</v>
      </c>
      <c r="W32" s="49">
        <v>38017929</v>
      </c>
      <c r="X32" s="49"/>
      <c r="Y32" s="67">
        <v>5710015</v>
      </c>
      <c r="Z32" s="53">
        <f t="shared" si="5"/>
        <v>83472066</v>
      </c>
      <c r="AA32" s="48">
        <v>23922112</v>
      </c>
      <c r="AB32" s="50"/>
      <c r="AC32" s="63">
        <f t="shared" si="6"/>
        <v>23922112</v>
      </c>
      <c r="AD32" s="53">
        <f t="shared" si="7"/>
        <v>206180600</v>
      </c>
      <c r="AE32" s="39"/>
      <c r="AF32" s="39"/>
    </row>
    <row r="33" spans="1:33" ht="13.5" thickBot="1" x14ac:dyDescent="0.3">
      <c r="A33" s="40" t="s">
        <v>83</v>
      </c>
      <c r="B33" s="41" t="s">
        <v>84</v>
      </c>
      <c r="C33" s="42" t="s">
        <v>85</v>
      </c>
      <c r="D33" s="71">
        <v>26021006</v>
      </c>
      <c r="E33" s="72"/>
      <c r="F33" s="72"/>
      <c r="G33" s="72"/>
      <c r="H33" s="72"/>
      <c r="I33" s="73"/>
      <c r="J33" s="47">
        <f t="shared" si="8"/>
        <v>26021006</v>
      </c>
      <c r="K33" s="57">
        <f t="shared" si="8"/>
        <v>0</v>
      </c>
      <c r="L33" s="71">
        <v>7345596</v>
      </c>
      <c r="M33" s="72"/>
      <c r="N33" s="72">
        <v>15758035</v>
      </c>
      <c r="O33" s="72"/>
      <c r="P33" s="73"/>
      <c r="Q33" s="47">
        <f t="shared" si="4"/>
        <v>23103631</v>
      </c>
      <c r="R33" s="64" t="s">
        <v>83</v>
      </c>
      <c r="S33" s="66" t="s">
        <v>84</v>
      </c>
      <c r="T33" s="71"/>
      <c r="U33" s="72"/>
      <c r="V33" s="72">
        <v>16365072</v>
      </c>
      <c r="W33" s="72"/>
      <c r="X33" s="72"/>
      <c r="Y33" s="73"/>
      <c r="Z33" s="47">
        <f t="shared" si="5"/>
        <v>16365072</v>
      </c>
      <c r="AA33" s="71"/>
      <c r="AB33" s="74">
        <v>4690037</v>
      </c>
      <c r="AC33" s="63">
        <f t="shared" si="6"/>
        <v>4690037</v>
      </c>
      <c r="AD33" s="53">
        <f t="shared" si="7"/>
        <v>70179746</v>
      </c>
      <c r="AE33" s="39"/>
      <c r="AF33" s="39"/>
      <c r="AG33" s="39"/>
    </row>
    <row r="34" spans="1:33" ht="13.5" thickBot="1" x14ac:dyDescent="0.3">
      <c r="A34" s="107" t="s">
        <v>86</v>
      </c>
      <c r="B34" s="108"/>
      <c r="C34" s="108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8"/>
      <c r="R34" s="119" t="s">
        <v>86</v>
      </c>
      <c r="S34" s="120"/>
      <c r="T34" s="121"/>
      <c r="U34" s="121"/>
      <c r="V34" s="121"/>
      <c r="W34" s="121"/>
      <c r="X34" s="121"/>
      <c r="Y34" s="121"/>
      <c r="Z34" s="120"/>
      <c r="AA34" s="121"/>
      <c r="AB34" s="121"/>
      <c r="AC34" s="120"/>
      <c r="AD34" s="122"/>
      <c r="AE34" s="39"/>
      <c r="AF34" s="39"/>
    </row>
    <row r="35" spans="1:33" ht="13.5" thickBot="1" x14ac:dyDescent="0.3">
      <c r="A35" s="23" t="s">
        <v>46</v>
      </c>
      <c r="B35" s="24" t="s">
        <v>47</v>
      </c>
      <c r="C35" s="25" t="s">
        <v>48</v>
      </c>
      <c r="D35" s="26">
        <v>187944368</v>
      </c>
      <c r="E35" s="27"/>
      <c r="F35" s="28"/>
      <c r="G35" s="28"/>
      <c r="H35" s="28"/>
      <c r="I35" s="29"/>
      <c r="J35" s="30">
        <f t="shared" ref="J35:K37" si="9">+D35+F35+H35</f>
        <v>187944368</v>
      </c>
      <c r="K35" s="30">
        <f t="shared" si="9"/>
        <v>0</v>
      </c>
      <c r="L35" s="28">
        <v>162102463</v>
      </c>
      <c r="M35" s="28"/>
      <c r="N35" s="28">
        <v>48927161</v>
      </c>
      <c r="O35" s="28"/>
      <c r="P35" s="29">
        <v>5433677</v>
      </c>
      <c r="Q35" s="53">
        <f t="shared" ref="Q35:Q37" si="10">SUM(L35:P35)</f>
        <v>216463301</v>
      </c>
      <c r="R35" s="23" t="s">
        <v>46</v>
      </c>
      <c r="S35" s="24" t="s">
        <v>47</v>
      </c>
      <c r="T35" s="35">
        <v>26172140</v>
      </c>
      <c r="U35" s="35"/>
      <c r="V35" s="35">
        <v>54116456</v>
      </c>
      <c r="W35" s="35">
        <v>55252298</v>
      </c>
      <c r="X35" s="35"/>
      <c r="Y35" s="37">
        <v>23264125</v>
      </c>
      <c r="Z35" s="53">
        <f>SUM(T35:Y35)</f>
        <v>158805019</v>
      </c>
      <c r="AA35" s="35">
        <v>46752229</v>
      </c>
      <c r="AB35" s="35"/>
      <c r="AC35" s="47">
        <f>SUM(AA35:AB35)</f>
        <v>46752229</v>
      </c>
      <c r="AD35" s="53">
        <f>+J35+Q35+Z35+AC35</f>
        <v>609964917</v>
      </c>
      <c r="AE35" s="39"/>
      <c r="AF35" s="39"/>
    </row>
    <row r="36" spans="1:33" ht="13.5" thickBot="1" x14ac:dyDescent="0.3">
      <c r="A36" s="64" t="s">
        <v>49</v>
      </c>
      <c r="B36" s="65" t="s">
        <v>50</v>
      </c>
      <c r="C36" s="66" t="s">
        <v>51</v>
      </c>
      <c r="D36" s="75">
        <v>97683296</v>
      </c>
      <c r="E36" s="48"/>
      <c r="F36" s="49"/>
      <c r="G36" s="49"/>
      <c r="H36" s="49"/>
      <c r="I36" s="67"/>
      <c r="J36" s="30">
        <f t="shared" si="9"/>
        <v>97683296</v>
      </c>
      <c r="K36" s="30">
        <f t="shared" si="9"/>
        <v>0</v>
      </c>
      <c r="L36" s="49">
        <v>108635813</v>
      </c>
      <c r="M36" s="49"/>
      <c r="N36" s="49">
        <v>52440128</v>
      </c>
      <c r="O36" s="49">
        <v>23391673</v>
      </c>
      <c r="P36" s="67">
        <v>4650672</v>
      </c>
      <c r="Q36" s="53">
        <f>SUM(L36:P36)</f>
        <v>189118286</v>
      </c>
      <c r="R36" s="64" t="s">
        <v>49</v>
      </c>
      <c r="S36" s="65" t="s">
        <v>50</v>
      </c>
      <c r="T36" s="49">
        <v>43211660</v>
      </c>
      <c r="U36" s="49"/>
      <c r="V36" s="49">
        <v>54057413</v>
      </c>
      <c r="W36" s="49">
        <v>5703263</v>
      </c>
      <c r="X36" s="49"/>
      <c r="Y36" s="67">
        <v>22518907</v>
      </c>
      <c r="Z36" s="53">
        <f>SUM(T36:Y36)</f>
        <v>125491243</v>
      </c>
      <c r="AA36" s="49"/>
      <c r="AB36" s="49">
        <v>36477908</v>
      </c>
      <c r="AC36" s="38">
        <f>SUM(AA36:AB36)</f>
        <v>36477908</v>
      </c>
      <c r="AD36" s="53">
        <f>+J36+Q36+Z36+AC36</f>
        <v>448770733</v>
      </c>
      <c r="AE36" s="39"/>
      <c r="AF36" s="39"/>
    </row>
    <row r="37" spans="1:33" ht="13.5" thickBot="1" x14ac:dyDescent="0.3">
      <c r="A37" s="40" t="s">
        <v>52</v>
      </c>
      <c r="B37" s="41" t="s">
        <v>53</v>
      </c>
      <c r="C37" s="42" t="s">
        <v>54</v>
      </c>
      <c r="D37" s="76">
        <v>201993601</v>
      </c>
      <c r="E37" s="44"/>
      <c r="F37" s="45"/>
      <c r="G37" s="45"/>
      <c r="H37" s="45"/>
      <c r="I37" s="46"/>
      <c r="J37" s="47">
        <f t="shared" si="9"/>
        <v>201993601</v>
      </c>
      <c r="K37" s="47">
        <f t="shared" si="9"/>
        <v>0</v>
      </c>
      <c r="L37" s="45">
        <v>131120498</v>
      </c>
      <c r="M37" s="45"/>
      <c r="N37" s="45">
        <v>103949915</v>
      </c>
      <c r="O37" s="45"/>
      <c r="P37" s="46">
        <v>4838061</v>
      </c>
      <c r="Q37" s="53">
        <f t="shared" si="10"/>
        <v>239908474</v>
      </c>
      <c r="R37" s="40" t="s">
        <v>52</v>
      </c>
      <c r="S37" s="41" t="s">
        <v>53</v>
      </c>
      <c r="T37" s="45">
        <v>64767538</v>
      </c>
      <c r="U37" s="45"/>
      <c r="V37" s="45">
        <v>76399910</v>
      </c>
      <c r="W37" s="45">
        <v>24156226</v>
      </c>
      <c r="X37" s="45">
        <v>4611495</v>
      </c>
      <c r="Y37" s="46"/>
      <c r="Z37" s="53">
        <f>SUM(T37:Y37)</f>
        <v>169935169</v>
      </c>
      <c r="AA37" s="45">
        <v>57966460</v>
      </c>
      <c r="AB37" s="45"/>
      <c r="AC37" s="38">
        <f>SUM(AA37:AB37)</f>
        <v>57966460</v>
      </c>
      <c r="AD37" s="47">
        <f>+J37+Q37+Z37+AC37</f>
        <v>669803704</v>
      </c>
      <c r="AE37" s="39"/>
      <c r="AF37" s="39"/>
    </row>
    <row r="38" spans="1:33" ht="13.5" thickBot="1" x14ac:dyDescent="0.3">
      <c r="A38" s="111" t="s">
        <v>87</v>
      </c>
      <c r="B38" s="112"/>
      <c r="C38" s="112"/>
      <c r="D38" s="77">
        <f t="shared" ref="D38:Q38" si="11">+D20+D21+D22+D23+D24+D25+D26+D27+D28+D29+D30+D31+D32+D33+D35+D36+D37</f>
        <v>1673870082</v>
      </c>
      <c r="E38" s="77">
        <f t="shared" si="11"/>
        <v>0</v>
      </c>
      <c r="F38" s="77">
        <f t="shared" si="11"/>
        <v>51269488</v>
      </c>
      <c r="G38" s="77">
        <f t="shared" si="11"/>
        <v>0</v>
      </c>
      <c r="H38" s="77">
        <f t="shared" si="11"/>
        <v>0</v>
      </c>
      <c r="I38" s="77">
        <f t="shared" si="11"/>
        <v>0</v>
      </c>
      <c r="J38" s="38">
        <f>+J20+J21+J22+J23+J24+J25+J26+J27+J28+J29+J30+J31+J32+J33+J35+J36+J37</f>
        <v>1725139570</v>
      </c>
      <c r="K38" s="77">
        <f t="shared" si="11"/>
        <v>0</v>
      </c>
      <c r="L38" s="77">
        <f>+L20+L21+L22+L23+L24+L25+L26+L27+L28+L29+L30+L31+L32+L33+L35+L36+L37</f>
        <v>1359116499</v>
      </c>
      <c r="M38" s="77">
        <f>+M20+M21+M22+M23+M24+M25+M26+M27+M28+M29+M30+M31+M32+M33+M35+M36+M37</f>
        <v>0</v>
      </c>
      <c r="N38" s="77">
        <f>+N20+N21+N22+N23+N24+N25+N26+N27+N28+N29+N30+N31+N32+N33+N35+N36+N37</f>
        <v>966994432</v>
      </c>
      <c r="O38" s="77">
        <f>+O20+O21+O22+O23+O24+O25+O26+O27+O28+O29+O30+O31+O32+O33+O35+O36+O37</f>
        <v>51674502</v>
      </c>
      <c r="P38" s="77">
        <f>+P20+P21+P22+P23+P24+P25+P26+P27+P28+P29+P30+P31+P32+P33+P35+P36+P37</f>
        <v>54366108</v>
      </c>
      <c r="Q38" s="47">
        <f t="shared" si="11"/>
        <v>2432151541</v>
      </c>
      <c r="R38" s="123" t="s">
        <v>87</v>
      </c>
      <c r="S38" s="124"/>
      <c r="T38" s="77">
        <f t="shared" ref="T38:AB38" si="12">+T20+T21+T22+T23+T24+T25+T26+T27+T28+T29+T30+T31+T32+T33+T35+T36+T37</f>
        <v>549161060</v>
      </c>
      <c r="U38" s="77">
        <f t="shared" si="12"/>
        <v>0</v>
      </c>
      <c r="V38" s="77">
        <f t="shared" si="12"/>
        <v>698650754</v>
      </c>
      <c r="W38" s="77">
        <f t="shared" si="12"/>
        <v>392364366</v>
      </c>
      <c r="X38" s="77">
        <f t="shared" si="12"/>
        <v>12280640</v>
      </c>
      <c r="Y38" s="77">
        <f t="shared" si="12"/>
        <v>94047552</v>
      </c>
      <c r="Z38" s="47">
        <f t="shared" si="12"/>
        <v>1746504372</v>
      </c>
      <c r="AA38" s="77">
        <f t="shared" si="12"/>
        <v>426634760</v>
      </c>
      <c r="AB38" s="77">
        <f t="shared" si="12"/>
        <v>76516273</v>
      </c>
      <c r="AC38" s="38">
        <f>+AC20+AC21+AC22+AC23+AC24+AC25+AC26+AC27+AC28+AC29+AC30+AC31+AC32+AC33+AC35+AC36+AC37</f>
        <v>503151033</v>
      </c>
      <c r="AD38" s="38">
        <f>+AD20+AD21+AD22+AD23+AD24+AD25+AD26+AD27+AD28+AD29+AD30+AD31+AD32+AD33+AD35+AD36+AD37</f>
        <v>6406946516</v>
      </c>
      <c r="AE38" s="39"/>
      <c r="AF38" s="39"/>
    </row>
    <row r="39" spans="1:33" ht="13.5" thickBot="1" x14ac:dyDescent="0.3">
      <c r="A39" s="119" t="s">
        <v>88</v>
      </c>
      <c r="B39" s="120"/>
      <c r="C39" s="120"/>
      <c r="D39" s="78">
        <f>+D17+D38</f>
        <v>1733650727</v>
      </c>
      <c r="E39" s="78">
        <f t="shared" ref="E39:Q39" si="13">+E17+E38</f>
        <v>0</v>
      </c>
      <c r="F39" s="78">
        <f t="shared" si="13"/>
        <v>51269488</v>
      </c>
      <c r="G39" s="78">
        <f t="shared" si="13"/>
        <v>0</v>
      </c>
      <c r="H39" s="78">
        <f t="shared" si="13"/>
        <v>0</v>
      </c>
      <c r="I39" s="79">
        <f t="shared" si="13"/>
        <v>0</v>
      </c>
      <c r="J39" s="78">
        <f>+J17+J38</f>
        <v>1784920215</v>
      </c>
      <c r="K39" s="78">
        <f t="shared" si="13"/>
        <v>0</v>
      </c>
      <c r="L39" s="78">
        <f t="shared" si="13"/>
        <v>1405739160</v>
      </c>
      <c r="M39" s="78">
        <f t="shared" si="13"/>
        <v>0</v>
      </c>
      <c r="N39" s="78">
        <f t="shared" si="13"/>
        <v>983587288</v>
      </c>
      <c r="O39" s="78">
        <f t="shared" si="13"/>
        <v>51674502</v>
      </c>
      <c r="P39" s="78">
        <f t="shared" si="13"/>
        <v>57887118</v>
      </c>
      <c r="Q39" s="78">
        <f t="shared" si="13"/>
        <v>2498888068</v>
      </c>
      <c r="R39" s="123" t="s">
        <v>88</v>
      </c>
      <c r="S39" s="124"/>
      <c r="T39" s="78">
        <f t="shared" ref="T39:Z39" si="14">+T17+T38</f>
        <v>560203236</v>
      </c>
      <c r="U39" s="78">
        <f t="shared" si="14"/>
        <v>21752630</v>
      </c>
      <c r="V39" s="78">
        <f t="shared" si="14"/>
        <v>712826497</v>
      </c>
      <c r="W39" s="78">
        <f t="shared" si="14"/>
        <v>392364366</v>
      </c>
      <c r="X39" s="78">
        <f t="shared" si="14"/>
        <v>12280640</v>
      </c>
      <c r="Y39" s="79">
        <f t="shared" si="14"/>
        <v>94047552</v>
      </c>
      <c r="Z39" s="78">
        <f t="shared" si="14"/>
        <v>1793474921</v>
      </c>
      <c r="AA39" s="78">
        <f>+AA17+AA38</f>
        <v>440095966</v>
      </c>
      <c r="AB39" s="78">
        <f t="shared" ref="AB39" si="15">+AB17+AB38</f>
        <v>76516273</v>
      </c>
      <c r="AC39" s="78">
        <f>+AC17+AC38</f>
        <v>516612239</v>
      </c>
      <c r="AD39" s="78">
        <f>+AD17+AD38</f>
        <v>6593895443</v>
      </c>
      <c r="AE39" s="70"/>
      <c r="AF39" s="39"/>
      <c r="AG39" s="39"/>
    </row>
    <row r="40" spans="1:33" x14ac:dyDescent="0.25">
      <c r="A40" s="80"/>
      <c r="B40" s="81"/>
      <c r="C40" s="81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3"/>
      <c r="R40" s="80"/>
      <c r="S40" s="81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3"/>
    </row>
    <row r="41" spans="1:33" x14ac:dyDescent="0.25">
      <c r="A41" s="80"/>
      <c r="B41" s="81"/>
      <c r="C41" s="81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3"/>
      <c r="R41" s="80"/>
      <c r="S41" s="81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3"/>
    </row>
    <row r="42" spans="1:33" x14ac:dyDescent="0.25">
      <c r="A42" s="80"/>
      <c r="B42" s="81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3"/>
      <c r="R42" s="80"/>
      <c r="S42" s="81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3"/>
    </row>
    <row r="43" spans="1:3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8"/>
      <c r="R43" s="4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8"/>
      <c r="AE43" s="70"/>
    </row>
    <row r="44" spans="1:3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8"/>
      <c r="R44" s="4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8"/>
    </row>
    <row r="45" spans="1:3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8"/>
      <c r="R45" s="4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8"/>
    </row>
    <row r="46" spans="1:33" ht="13.5" thickBot="1" x14ac:dyDescent="0.3">
      <c r="A46" s="114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6"/>
      <c r="R46" s="114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6"/>
    </row>
  </sheetData>
  <mergeCells count="59">
    <mergeCell ref="B2:Q2"/>
    <mergeCell ref="S2:AD2"/>
    <mergeCell ref="B3:Q3"/>
    <mergeCell ref="S3:AD3"/>
    <mergeCell ref="B4:Q4"/>
    <mergeCell ref="S4:AD4"/>
    <mergeCell ref="B5:Q5"/>
    <mergeCell ref="S5:AD5"/>
    <mergeCell ref="B7:Q7"/>
    <mergeCell ref="S7:AD7"/>
    <mergeCell ref="A9:A12"/>
    <mergeCell ref="B9:B12"/>
    <mergeCell ref="C9:C12"/>
    <mergeCell ref="D9:K9"/>
    <mergeCell ref="L9:Q9"/>
    <mergeCell ref="R9:R12"/>
    <mergeCell ref="AA9:AC9"/>
    <mergeCell ref="AD9:AD12"/>
    <mergeCell ref="D10:E10"/>
    <mergeCell ref="F10:G10"/>
    <mergeCell ref="H10:I10"/>
    <mergeCell ref="J10:K10"/>
    <mergeCell ref="X10:X12"/>
    <mergeCell ref="Y10:Y12"/>
    <mergeCell ref="Z10:Z12"/>
    <mergeCell ref="L10:L12"/>
    <mergeCell ref="M10:M12"/>
    <mergeCell ref="P10:P12"/>
    <mergeCell ref="Q10:Q12"/>
    <mergeCell ref="T10:T12"/>
    <mergeCell ref="AA10:AA12"/>
    <mergeCell ref="N10:N12"/>
    <mergeCell ref="O10:O12"/>
    <mergeCell ref="A14:Q14"/>
    <mergeCell ref="R14:AD14"/>
    <mergeCell ref="U10:U12"/>
    <mergeCell ref="S9:S12"/>
    <mergeCell ref="T9:Z9"/>
    <mergeCell ref="AB10:AB12"/>
    <mergeCell ref="AC10:AC12"/>
    <mergeCell ref="D11:E11"/>
    <mergeCell ref="F11:G11"/>
    <mergeCell ref="H11:I11"/>
    <mergeCell ref="J11:K11"/>
    <mergeCell ref="V10:V12"/>
    <mergeCell ref="W10:W12"/>
    <mergeCell ref="R17:S17"/>
    <mergeCell ref="A18:Q18"/>
    <mergeCell ref="R18:AD18"/>
    <mergeCell ref="A46:Q46"/>
    <mergeCell ref="R46:AD46"/>
    <mergeCell ref="A34:Q34"/>
    <mergeCell ref="R34:AD34"/>
    <mergeCell ref="A38:C38"/>
    <mergeCell ref="R38:S38"/>
    <mergeCell ref="A39:C39"/>
    <mergeCell ref="R39:S39"/>
    <mergeCell ref="A19:Q19"/>
    <mergeCell ref="R19:AD19"/>
  </mergeCells>
  <pageMargins left="0.70866141732283472" right="0.70866141732283472" top="0.74803149606299213" bottom="0.74803149606299213" header="0.31496062992125984" footer="0.31496062992125984"/>
  <pageSetup paperSize="5" scale="8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1"/>
  <sheetViews>
    <sheetView topLeftCell="Q45" workbookViewId="0">
      <selection activeCell="Y61" sqref="Y61"/>
    </sheetView>
  </sheetViews>
  <sheetFormatPr baseColWidth="10" defaultRowHeight="12.75" x14ac:dyDescent="0.25"/>
  <cols>
    <col min="1" max="1" width="30.28515625" style="1" customWidth="1"/>
    <col min="2" max="2" width="11.140625" style="1" customWidth="1"/>
    <col min="3" max="3" width="10.5703125" style="1" customWidth="1"/>
    <col min="4" max="4" width="12.140625" style="168" bestFit="1" customWidth="1"/>
    <col min="5" max="5" width="6" style="168" customWidth="1"/>
    <col min="6" max="6" width="10.28515625" style="168" bestFit="1" customWidth="1"/>
    <col min="7" max="7" width="6" style="168" customWidth="1"/>
    <col min="8" max="8" width="7.85546875" style="168" bestFit="1" customWidth="1"/>
    <col min="9" max="9" width="5.5703125" style="168" customWidth="1"/>
    <col min="10" max="10" width="12.140625" style="169" bestFit="1" customWidth="1"/>
    <col min="11" max="11" width="6.140625" style="168" customWidth="1"/>
    <col min="12" max="12" width="11.140625" style="168" customWidth="1"/>
    <col min="13" max="13" width="9.28515625" style="168" bestFit="1" customWidth="1"/>
    <col min="14" max="14" width="11" style="168" bestFit="1" customWidth="1"/>
    <col min="15" max="16" width="10.28515625" style="168" bestFit="1" customWidth="1"/>
    <col min="17" max="17" width="13.42578125" style="168" bestFit="1" customWidth="1"/>
    <col min="18" max="18" width="30.140625" style="168" customWidth="1"/>
    <col min="19" max="19" width="11.5703125" style="168" bestFit="1" customWidth="1"/>
    <col min="20" max="20" width="11" style="168" bestFit="1" customWidth="1"/>
    <col min="21" max="21" width="10.28515625" style="168" bestFit="1" customWidth="1"/>
    <col min="22" max="23" width="11" style="168" bestFit="1" customWidth="1"/>
    <col min="24" max="25" width="10.28515625" style="168" bestFit="1" customWidth="1"/>
    <col min="26" max="26" width="12.140625" style="169" bestFit="1" customWidth="1"/>
    <col min="27" max="27" width="11" style="168" bestFit="1" customWidth="1"/>
    <col min="28" max="28" width="9.28515625" style="168" customWidth="1"/>
    <col min="29" max="29" width="11.5703125" style="169" bestFit="1" customWidth="1"/>
    <col min="30" max="30" width="12.140625" style="168" bestFit="1" customWidth="1"/>
    <col min="31" max="31" width="14" style="1" customWidth="1"/>
    <col min="32" max="16384" width="11.42578125" style="1"/>
  </cols>
  <sheetData>
    <row r="1" spans="1:32" ht="13.5" thickBot="1" x14ac:dyDescent="0.3"/>
    <row r="2" spans="1:32" x14ac:dyDescent="0.25">
      <c r="A2" s="2" t="s">
        <v>0</v>
      </c>
      <c r="B2" s="84" t="s">
        <v>1</v>
      </c>
      <c r="C2" s="84"/>
      <c r="D2" s="170"/>
      <c r="E2" s="170"/>
      <c r="F2" s="170"/>
      <c r="G2" s="170"/>
      <c r="H2" s="170"/>
      <c r="I2" s="170"/>
      <c r="J2" s="171"/>
      <c r="K2" s="170"/>
      <c r="L2" s="170"/>
      <c r="M2" s="170"/>
      <c r="N2" s="170"/>
      <c r="O2" s="170"/>
      <c r="P2" s="170"/>
      <c r="Q2" s="172"/>
      <c r="R2" s="173" t="s">
        <v>0</v>
      </c>
      <c r="S2" s="170" t="s">
        <v>1</v>
      </c>
      <c r="T2" s="170"/>
      <c r="U2" s="170"/>
      <c r="V2" s="170"/>
      <c r="W2" s="170"/>
      <c r="X2" s="170"/>
      <c r="Y2" s="170"/>
      <c r="Z2" s="171"/>
      <c r="AA2" s="170"/>
      <c r="AB2" s="170"/>
      <c r="AC2" s="171"/>
      <c r="AD2" s="172"/>
    </row>
    <row r="3" spans="1:32" x14ac:dyDescent="0.25">
      <c r="A3" s="3" t="s">
        <v>2</v>
      </c>
      <c r="B3" s="85" t="s">
        <v>3</v>
      </c>
      <c r="C3" s="85"/>
      <c r="D3" s="174"/>
      <c r="E3" s="174"/>
      <c r="F3" s="174"/>
      <c r="G3" s="174"/>
      <c r="H3" s="174"/>
      <c r="I3" s="174"/>
      <c r="J3" s="175"/>
      <c r="K3" s="174"/>
      <c r="L3" s="174"/>
      <c r="M3" s="174"/>
      <c r="N3" s="174"/>
      <c r="O3" s="174"/>
      <c r="P3" s="174"/>
      <c r="Q3" s="176"/>
      <c r="R3" s="177" t="s">
        <v>2</v>
      </c>
      <c r="S3" s="174" t="s">
        <v>3</v>
      </c>
      <c r="T3" s="174"/>
      <c r="U3" s="174"/>
      <c r="V3" s="174"/>
      <c r="W3" s="174"/>
      <c r="X3" s="174"/>
      <c r="Y3" s="174"/>
      <c r="Z3" s="175"/>
      <c r="AA3" s="174"/>
      <c r="AB3" s="174"/>
      <c r="AC3" s="175"/>
      <c r="AD3" s="176"/>
    </row>
    <row r="4" spans="1:32" x14ac:dyDescent="0.25">
      <c r="A4" s="3" t="s">
        <v>4</v>
      </c>
      <c r="B4" s="85" t="s">
        <v>89</v>
      </c>
      <c r="C4" s="85"/>
      <c r="D4" s="174"/>
      <c r="E4" s="174"/>
      <c r="F4" s="174"/>
      <c r="G4" s="174"/>
      <c r="H4" s="174"/>
      <c r="I4" s="174"/>
      <c r="J4" s="175"/>
      <c r="K4" s="174"/>
      <c r="L4" s="174"/>
      <c r="M4" s="174"/>
      <c r="N4" s="174"/>
      <c r="O4" s="174"/>
      <c r="P4" s="174"/>
      <c r="Q4" s="176"/>
      <c r="R4" s="177" t="s">
        <v>4</v>
      </c>
      <c r="S4" s="174" t="s">
        <v>89</v>
      </c>
      <c r="T4" s="174"/>
      <c r="U4" s="174"/>
      <c r="V4" s="174"/>
      <c r="W4" s="174"/>
      <c r="X4" s="174"/>
      <c r="Y4" s="174"/>
      <c r="Z4" s="175"/>
      <c r="AA4" s="174"/>
      <c r="AB4" s="174"/>
      <c r="AC4" s="175"/>
      <c r="AD4" s="176"/>
    </row>
    <row r="5" spans="1:32" x14ac:dyDescent="0.25">
      <c r="A5" s="4"/>
      <c r="B5" s="85" t="s">
        <v>5</v>
      </c>
      <c r="C5" s="85"/>
      <c r="D5" s="174"/>
      <c r="E5" s="174"/>
      <c r="F5" s="174"/>
      <c r="G5" s="174"/>
      <c r="H5" s="174"/>
      <c r="I5" s="174"/>
      <c r="J5" s="175"/>
      <c r="K5" s="174"/>
      <c r="L5" s="174"/>
      <c r="M5" s="174"/>
      <c r="N5" s="174"/>
      <c r="O5" s="174"/>
      <c r="P5" s="174"/>
      <c r="Q5" s="176"/>
      <c r="R5" s="178"/>
      <c r="S5" s="174" t="s">
        <v>5</v>
      </c>
      <c r="T5" s="174"/>
      <c r="U5" s="174"/>
      <c r="V5" s="174"/>
      <c r="W5" s="174"/>
      <c r="X5" s="174"/>
      <c r="Y5" s="174"/>
      <c r="Z5" s="175"/>
      <c r="AA5" s="174"/>
      <c r="AB5" s="174"/>
      <c r="AC5" s="175"/>
      <c r="AD5" s="176"/>
    </row>
    <row r="6" spans="1:32" x14ac:dyDescent="0.25">
      <c r="A6" s="4"/>
      <c r="B6" s="5"/>
      <c r="C6" s="5"/>
      <c r="D6" s="174"/>
      <c r="E6" s="174"/>
      <c r="F6" s="174"/>
      <c r="G6" s="174"/>
      <c r="H6" s="174"/>
      <c r="I6" s="174"/>
      <c r="J6" s="175"/>
      <c r="K6" s="174"/>
      <c r="L6" s="174"/>
      <c r="M6" s="174"/>
      <c r="N6" s="174"/>
      <c r="O6" s="174"/>
      <c r="P6" s="174"/>
      <c r="Q6" s="176"/>
      <c r="R6" s="178"/>
      <c r="S6" s="179"/>
      <c r="T6" s="179"/>
      <c r="U6" s="179"/>
      <c r="V6" s="179"/>
      <c r="W6" s="179"/>
      <c r="X6" s="179"/>
      <c r="Y6" s="179"/>
      <c r="Z6" s="180"/>
      <c r="AA6" s="179"/>
      <c r="AB6" s="179"/>
      <c r="AC6" s="180"/>
      <c r="AD6" s="181"/>
    </row>
    <row r="7" spans="1:32" x14ac:dyDescent="0.25">
      <c r="A7" s="4"/>
      <c r="B7" s="85" t="s">
        <v>6</v>
      </c>
      <c r="C7" s="85"/>
      <c r="D7" s="174"/>
      <c r="E7" s="174"/>
      <c r="F7" s="174"/>
      <c r="G7" s="174"/>
      <c r="H7" s="174"/>
      <c r="I7" s="174"/>
      <c r="J7" s="175"/>
      <c r="K7" s="174"/>
      <c r="L7" s="174"/>
      <c r="M7" s="174"/>
      <c r="N7" s="174"/>
      <c r="O7" s="174"/>
      <c r="P7" s="174"/>
      <c r="Q7" s="176"/>
      <c r="R7" s="178"/>
      <c r="S7" s="174" t="s">
        <v>6</v>
      </c>
      <c r="T7" s="174"/>
      <c r="U7" s="174"/>
      <c r="V7" s="174"/>
      <c r="W7" s="174"/>
      <c r="X7" s="174"/>
      <c r="Y7" s="174"/>
      <c r="Z7" s="175"/>
      <c r="AA7" s="174"/>
      <c r="AB7" s="174"/>
      <c r="AC7" s="175"/>
      <c r="AD7" s="176"/>
    </row>
    <row r="8" spans="1:32" ht="13.5" thickBot="1" x14ac:dyDescent="0.3">
      <c r="A8" s="9"/>
      <c r="B8" s="10"/>
      <c r="C8" s="10"/>
      <c r="D8" s="182"/>
      <c r="E8" s="182"/>
      <c r="F8" s="182"/>
      <c r="G8" s="182"/>
      <c r="H8" s="182"/>
      <c r="I8" s="182"/>
      <c r="J8" s="183"/>
      <c r="K8" s="182"/>
      <c r="L8" s="182"/>
      <c r="M8" s="182"/>
      <c r="N8" s="182"/>
      <c r="O8" s="182"/>
      <c r="P8" s="182"/>
      <c r="Q8" s="184" t="s">
        <v>7</v>
      </c>
      <c r="R8" s="185"/>
      <c r="S8" s="182"/>
      <c r="T8" s="182"/>
      <c r="U8" s="182"/>
      <c r="V8" s="182"/>
      <c r="W8" s="182"/>
      <c r="X8" s="182"/>
      <c r="Y8" s="182"/>
      <c r="Z8" s="183"/>
      <c r="AA8" s="182"/>
      <c r="AB8" s="182"/>
      <c r="AC8" s="183"/>
      <c r="AD8" s="186"/>
    </row>
    <row r="9" spans="1:32" ht="13.5" customHeight="1" thickBot="1" x14ac:dyDescent="0.3">
      <c r="A9" s="86" t="s">
        <v>8</v>
      </c>
      <c r="B9" s="88" t="s">
        <v>9</v>
      </c>
      <c r="C9" s="90" t="s">
        <v>10</v>
      </c>
      <c r="D9" s="187" t="s">
        <v>11</v>
      </c>
      <c r="E9" s="188"/>
      <c r="F9" s="188"/>
      <c r="G9" s="188"/>
      <c r="H9" s="188"/>
      <c r="I9" s="188"/>
      <c r="J9" s="189"/>
      <c r="K9" s="190"/>
      <c r="L9" s="191" t="s">
        <v>12</v>
      </c>
      <c r="M9" s="192"/>
      <c r="N9" s="192"/>
      <c r="O9" s="192"/>
      <c r="P9" s="192"/>
      <c r="Q9" s="193"/>
      <c r="R9" s="194" t="s">
        <v>8</v>
      </c>
      <c r="S9" s="195" t="s">
        <v>9</v>
      </c>
      <c r="T9" s="191" t="s">
        <v>13</v>
      </c>
      <c r="U9" s="192"/>
      <c r="V9" s="192"/>
      <c r="W9" s="192"/>
      <c r="X9" s="192"/>
      <c r="Y9" s="192"/>
      <c r="Z9" s="196"/>
      <c r="AA9" s="197" t="s">
        <v>14</v>
      </c>
      <c r="AB9" s="198"/>
      <c r="AC9" s="199"/>
      <c r="AD9" s="200" t="s">
        <v>15</v>
      </c>
    </row>
    <row r="10" spans="1:32" ht="12.75" customHeight="1" x14ac:dyDescent="0.25">
      <c r="A10" s="87"/>
      <c r="B10" s="89"/>
      <c r="C10" s="91"/>
      <c r="D10" s="201" t="s">
        <v>16</v>
      </c>
      <c r="E10" s="202"/>
      <c r="F10" s="202" t="s">
        <v>17</v>
      </c>
      <c r="G10" s="202"/>
      <c r="H10" s="202" t="s">
        <v>18</v>
      </c>
      <c r="I10" s="202"/>
      <c r="J10" s="203" t="s">
        <v>19</v>
      </c>
      <c r="K10" s="204"/>
      <c r="L10" s="205" t="s">
        <v>20</v>
      </c>
      <c r="M10" s="206" t="s">
        <v>18</v>
      </c>
      <c r="N10" s="206" t="s">
        <v>17</v>
      </c>
      <c r="O10" s="206" t="s">
        <v>21</v>
      </c>
      <c r="P10" s="207" t="s">
        <v>22</v>
      </c>
      <c r="Q10" s="208" t="s">
        <v>23</v>
      </c>
      <c r="R10" s="201"/>
      <c r="S10" s="204"/>
      <c r="T10" s="205" t="s">
        <v>24</v>
      </c>
      <c r="U10" s="206" t="s">
        <v>25</v>
      </c>
      <c r="V10" s="206" t="s">
        <v>26</v>
      </c>
      <c r="W10" s="206" t="s">
        <v>90</v>
      </c>
      <c r="X10" s="206" t="s">
        <v>27</v>
      </c>
      <c r="Y10" s="206" t="s">
        <v>28</v>
      </c>
      <c r="Z10" s="209"/>
      <c r="AA10" s="205" t="s">
        <v>30</v>
      </c>
      <c r="AB10" s="206" t="s">
        <v>31</v>
      </c>
      <c r="AC10" s="209"/>
      <c r="AD10" s="210"/>
    </row>
    <row r="11" spans="1:32" x14ac:dyDescent="0.25">
      <c r="A11" s="87"/>
      <c r="B11" s="89"/>
      <c r="C11" s="91"/>
      <c r="D11" s="201" t="s">
        <v>33</v>
      </c>
      <c r="E11" s="202"/>
      <c r="F11" s="202" t="s">
        <v>33</v>
      </c>
      <c r="G11" s="202"/>
      <c r="H11" s="202" t="s">
        <v>33</v>
      </c>
      <c r="I11" s="202"/>
      <c r="J11" s="203" t="s">
        <v>33</v>
      </c>
      <c r="K11" s="204"/>
      <c r="L11" s="211"/>
      <c r="M11" s="212"/>
      <c r="N11" s="212"/>
      <c r="O11" s="212"/>
      <c r="P11" s="213"/>
      <c r="Q11" s="214"/>
      <c r="R11" s="201"/>
      <c r="S11" s="204"/>
      <c r="T11" s="211"/>
      <c r="U11" s="212"/>
      <c r="V11" s="212"/>
      <c r="W11" s="212"/>
      <c r="X11" s="212"/>
      <c r="Y11" s="212"/>
      <c r="Z11" s="215"/>
      <c r="AA11" s="211"/>
      <c r="AB11" s="212"/>
      <c r="AC11" s="215"/>
      <c r="AD11" s="210"/>
    </row>
    <row r="12" spans="1:32" ht="64.5" thickBot="1" x14ac:dyDescent="0.3">
      <c r="A12" s="87"/>
      <c r="B12" s="89"/>
      <c r="C12" s="92"/>
      <c r="D12" s="201" t="s">
        <v>34</v>
      </c>
      <c r="E12" s="216" t="s">
        <v>35</v>
      </c>
      <c r="F12" s="202" t="s">
        <v>34</v>
      </c>
      <c r="G12" s="216" t="s">
        <v>35</v>
      </c>
      <c r="H12" s="202" t="s">
        <v>34</v>
      </c>
      <c r="I12" s="216" t="s">
        <v>35</v>
      </c>
      <c r="J12" s="203" t="s">
        <v>34</v>
      </c>
      <c r="K12" s="217" t="s">
        <v>35</v>
      </c>
      <c r="L12" s="211"/>
      <c r="M12" s="212"/>
      <c r="N12" s="212"/>
      <c r="O12" s="212"/>
      <c r="P12" s="213"/>
      <c r="Q12" s="218"/>
      <c r="R12" s="219"/>
      <c r="S12" s="220"/>
      <c r="T12" s="211"/>
      <c r="U12" s="212"/>
      <c r="V12" s="212"/>
      <c r="W12" s="212"/>
      <c r="X12" s="212"/>
      <c r="Y12" s="212"/>
      <c r="Z12" s="215"/>
      <c r="AA12" s="211"/>
      <c r="AB12" s="212"/>
      <c r="AC12" s="215"/>
      <c r="AD12" s="210"/>
    </row>
    <row r="13" spans="1:32" ht="13.5" thickBot="1" x14ac:dyDescent="0.3">
      <c r="A13" s="93">
        <v>1</v>
      </c>
      <c r="B13" s="18">
        <v>2</v>
      </c>
      <c r="C13" s="97">
        <v>3</v>
      </c>
      <c r="D13" s="219">
        <v>4</v>
      </c>
      <c r="E13" s="221">
        <v>5</v>
      </c>
      <c r="F13" s="221">
        <v>6</v>
      </c>
      <c r="G13" s="221">
        <v>7</v>
      </c>
      <c r="H13" s="221">
        <v>8</v>
      </c>
      <c r="I13" s="221">
        <v>9</v>
      </c>
      <c r="J13" s="222">
        <v>10</v>
      </c>
      <c r="K13" s="220">
        <v>11</v>
      </c>
      <c r="L13" s="219">
        <v>12</v>
      </c>
      <c r="M13" s="221">
        <v>13</v>
      </c>
      <c r="N13" s="221">
        <v>14</v>
      </c>
      <c r="O13" s="221">
        <v>15</v>
      </c>
      <c r="P13" s="223">
        <v>16</v>
      </c>
      <c r="Q13" s="224">
        <v>17</v>
      </c>
      <c r="R13" s="225">
        <v>18</v>
      </c>
      <c r="S13" s="224">
        <v>19</v>
      </c>
      <c r="T13" s="219">
        <v>20</v>
      </c>
      <c r="U13" s="221">
        <v>21</v>
      </c>
      <c r="V13" s="221">
        <v>22</v>
      </c>
      <c r="W13" s="221">
        <v>23</v>
      </c>
      <c r="X13" s="221">
        <v>24</v>
      </c>
      <c r="Y13" s="221">
        <v>25</v>
      </c>
      <c r="Z13" s="226"/>
      <c r="AA13" s="219">
        <v>27</v>
      </c>
      <c r="AB13" s="221">
        <v>28</v>
      </c>
      <c r="AC13" s="222"/>
      <c r="AD13" s="221">
        <v>30</v>
      </c>
    </row>
    <row r="14" spans="1:32" ht="13.5" thickBot="1" x14ac:dyDescent="0.3">
      <c r="A14" s="94" t="s">
        <v>36</v>
      </c>
      <c r="B14" s="95"/>
      <c r="C14" s="95"/>
      <c r="D14" s="227"/>
      <c r="E14" s="228"/>
      <c r="F14" s="228"/>
      <c r="G14" s="228"/>
      <c r="H14" s="228"/>
      <c r="I14" s="228"/>
      <c r="J14" s="229"/>
      <c r="K14" s="227"/>
      <c r="L14" s="228"/>
      <c r="M14" s="228"/>
      <c r="N14" s="228"/>
      <c r="O14" s="228"/>
      <c r="P14" s="228"/>
      <c r="Q14" s="230"/>
      <c r="R14" s="231" t="s">
        <v>36</v>
      </c>
      <c r="S14" s="232"/>
      <c r="T14" s="232"/>
      <c r="U14" s="232"/>
      <c r="V14" s="232"/>
      <c r="W14" s="232"/>
      <c r="X14" s="232"/>
      <c r="Y14" s="232"/>
      <c r="Z14" s="233"/>
      <c r="AA14" s="232"/>
      <c r="AB14" s="232"/>
      <c r="AC14" s="233"/>
      <c r="AD14" s="234"/>
    </row>
    <row r="15" spans="1:32" ht="13.5" thickBot="1" x14ac:dyDescent="0.3">
      <c r="A15" s="23" t="s">
        <v>37</v>
      </c>
      <c r="B15" s="24" t="s">
        <v>38</v>
      </c>
      <c r="C15" s="25" t="s">
        <v>39</v>
      </c>
      <c r="D15" s="235">
        <v>20383889</v>
      </c>
      <c r="E15" s="236"/>
      <c r="F15" s="237"/>
      <c r="G15" s="237"/>
      <c r="H15" s="237"/>
      <c r="I15" s="238"/>
      <c r="J15" s="239">
        <v>20383889</v>
      </c>
      <c r="K15" s="240">
        <v>0</v>
      </c>
      <c r="L15" s="236">
        <v>13814268</v>
      </c>
      <c r="M15" s="237"/>
      <c r="N15" s="237">
        <v>11681280</v>
      </c>
      <c r="O15" s="237"/>
      <c r="P15" s="241"/>
      <c r="Q15" s="242">
        <v>25495548</v>
      </c>
      <c r="R15" s="243" t="s">
        <v>37</v>
      </c>
      <c r="S15" s="244" t="s">
        <v>38</v>
      </c>
      <c r="T15" s="243">
        <v>9785107</v>
      </c>
      <c r="U15" s="244"/>
      <c r="V15" s="244">
        <v>8274240</v>
      </c>
      <c r="W15" s="244"/>
      <c r="X15" s="244"/>
      <c r="Y15" s="244"/>
      <c r="Z15" s="245">
        <f>SUM(T15:Y15)</f>
        <v>18059347</v>
      </c>
      <c r="AA15" s="244">
        <v>5175596</v>
      </c>
      <c r="AB15" s="246"/>
      <c r="AC15" s="247">
        <f>SUM(AA15:AB15)</f>
        <v>5175596</v>
      </c>
      <c r="AD15" s="248">
        <v>69114380</v>
      </c>
      <c r="AE15" s="39"/>
      <c r="AF15" s="39"/>
    </row>
    <row r="16" spans="1:32" ht="13.5" thickBot="1" x14ac:dyDescent="0.3">
      <c r="A16" s="40" t="s">
        <v>40</v>
      </c>
      <c r="B16" s="41" t="s">
        <v>41</v>
      </c>
      <c r="C16" s="42" t="s">
        <v>42</v>
      </c>
      <c r="D16" s="249">
        <v>39396756</v>
      </c>
      <c r="E16" s="250"/>
      <c r="F16" s="251"/>
      <c r="G16" s="251"/>
      <c r="H16" s="251"/>
      <c r="I16" s="252"/>
      <c r="J16" s="253">
        <v>39396756</v>
      </c>
      <c r="K16" s="240">
        <v>0</v>
      </c>
      <c r="L16" s="254">
        <v>32808393</v>
      </c>
      <c r="M16" s="255"/>
      <c r="N16" s="255">
        <v>4911576</v>
      </c>
      <c r="O16" s="255"/>
      <c r="P16" s="256">
        <v>3521010</v>
      </c>
      <c r="Q16" s="242">
        <v>41240979</v>
      </c>
      <c r="R16" s="257" t="s">
        <v>40</v>
      </c>
      <c r="S16" s="258" t="s">
        <v>41</v>
      </c>
      <c r="T16" s="257">
        <v>1257069</v>
      </c>
      <c r="U16" s="258">
        <v>21752630</v>
      </c>
      <c r="V16" s="258">
        <v>5901503</v>
      </c>
      <c r="W16" s="258"/>
      <c r="X16" s="258"/>
      <c r="Y16" s="258"/>
      <c r="Z16" s="245">
        <f t="shared" ref="Z16:Z39" si="0">SUM(T16:Y16)</f>
        <v>28911202</v>
      </c>
      <c r="AA16" s="258">
        <v>8285610</v>
      </c>
      <c r="AB16" s="258"/>
      <c r="AC16" s="247">
        <f t="shared" ref="AC16:AC39" si="1">SUM(AA16:AB16)</f>
        <v>8285610</v>
      </c>
      <c r="AD16" s="259">
        <v>117834547</v>
      </c>
      <c r="AE16" s="39"/>
      <c r="AF16" s="39"/>
    </row>
    <row r="17" spans="1:34" ht="13.5" thickBot="1" x14ac:dyDescent="0.3">
      <c r="A17" s="54" t="s">
        <v>43</v>
      </c>
      <c r="B17" s="55"/>
      <c r="C17" s="56"/>
      <c r="D17" s="260">
        <f>SUM(D15:D16)</f>
        <v>59780645</v>
      </c>
      <c r="E17" s="260">
        <f t="shared" ref="E17:AD17" si="2">SUM(E15:E16)</f>
        <v>0</v>
      </c>
      <c r="F17" s="260">
        <f t="shared" si="2"/>
        <v>0</v>
      </c>
      <c r="G17" s="260">
        <f t="shared" si="2"/>
        <v>0</v>
      </c>
      <c r="H17" s="260">
        <f t="shared" si="2"/>
        <v>0</v>
      </c>
      <c r="I17" s="260">
        <f t="shared" si="2"/>
        <v>0</v>
      </c>
      <c r="J17" s="260">
        <f t="shared" si="2"/>
        <v>59780645</v>
      </c>
      <c r="K17" s="260">
        <f t="shared" si="2"/>
        <v>0</v>
      </c>
      <c r="L17" s="260">
        <f t="shared" si="2"/>
        <v>46622661</v>
      </c>
      <c r="M17" s="260">
        <f t="shared" si="2"/>
        <v>0</v>
      </c>
      <c r="N17" s="260">
        <f t="shared" si="2"/>
        <v>16592856</v>
      </c>
      <c r="O17" s="260">
        <f t="shared" si="2"/>
        <v>0</v>
      </c>
      <c r="P17" s="260">
        <f t="shared" si="2"/>
        <v>3521010</v>
      </c>
      <c r="Q17" s="260">
        <f t="shared" si="2"/>
        <v>66736527</v>
      </c>
      <c r="R17" s="260">
        <f t="shared" si="2"/>
        <v>0</v>
      </c>
      <c r="S17" s="260">
        <f t="shared" si="2"/>
        <v>0</v>
      </c>
      <c r="T17" s="260">
        <f t="shared" si="2"/>
        <v>11042176</v>
      </c>
      <c r="U17" s="260">
        <f t="shared" si="2"/>
        <v>21752630</v>
      </c>
      <c r="V17" s="260">
        <f t="shared" si="2"/>
        <v>14175743</v>
      </c>
      <c r="W17" s="260">
        <f t="shared" si="2"/>
        <v>0</v>
      </c>
      <c r="X17" s="260">
        <f t="shared" si="2"/>
        <v>0</v>
      </c>
      <c r="Y17" s="260">
        <f t="shared" si="2"/>
        <v>0</v>
      </c>
      <c r="Z17" s="260">
        <f t="shared" si="2"/>
        <v>46970549</v>
      </c>
      <c r="AA17" s="260">
        <f t="shared" si="2"/>
        <v>13461206</v>
      </c>
      <c r="AB17" s="260">
        <f t="shared" si="2"/>
        <v>0</v>
      </c>
      <c r="AC17" s="260">
        <f t="shared" si="2"/>
        <v>13461206</v>
      </c>
      <c r="AD17" s="260">
        <f t="shared" si="2"/>
        <v>186948927</v>
      </c>
      <c r="AE17" s="39"/>
      <c r="AF17" s="39"/>
    </row>
    <row r="18" spans="1:34" ht="13.5" thickBot="1" x14ac:dyDescent="0.3">
      <c r="A18" s="98" t="s">
        <v>44</v>
      </c>
      <c r="B18" s="99"/>
      <c r="C18" s="99"/>
      <c r="D18" s="261"/>
      <c r="E18" s="261"/>
      <c r="F18" s="261"/>
      <c r="G18" s="261"/>
      <c r="H18" s="261"/>
      <c r="I18" s="261"/>
      <c r="J18" s="262"/>
      <c r="K18" s="261"/>
      <c r="L18" s="263"/>
      <c r="M18" s="263"/>
      <c r="N18" s="263"/>
      <c r="O18" s="263"/>
      <c r="P18" s="263"/>
      <c r="Q18" s="264"/>
      <c r="R18" s="265" t="s">
        <v>44</v>
      </c>
      <c r="S18" s="266"/>
      <c r="T18" s="266"/>
      <c r="U18" s="266"/>
      <c r="V18" s="266"/>
      <c r="W18" s="266"/>
      <c r="X18" s="266"/>
      <c r="Y18" s="266"/>
      <c r="Z18" s="245">
        <f t="shared" si="0"/>
        <v>0</v>
      </c>
      <c r="AA18" s="266"/>
      <c r="AB18" s="266"/>
      <c r="AC18" s="247">
        <f t="shared" si="1"/>
        <v>0</v>
      </c>
      <c r="AD18" s="267"/>
      <c r="AE18" s="39"/>
      <c r="AF18" s="39"/>
    </row>
    <row r="19" spans="1:34" ht="13.5" thickBot="1" x14ac:dyDescent="0.3">
      <c r="A19" s="98" t="s">
        <v>45</v>
      </c>
      <c r="B19" s="104"/>
      <c r="C19" s="104"/>
      <c r="D19" s="266"/>
      <c r="E19" s="266"/>
      <c r="F19" s="266"/>
      <c r="G19" s="266"/>
      <c r="H19" s="266"/>
      <c r="I19" s="266"/>
      <c r="J19" s="268"/>
      <c r="K19" s="266"/>
      <c r="L19" s="266"/>
      <c r="M19" s="266"/>
      <c r="N19" s="266"/>
      <c r="O19" s="266"/>
      <c r="P19" s="266"/>
      <c r="Q19" s="267"/>
      <c r="R19" s="231" t="s">
        <v>45</v>
      </c>
      <c r="S19" s="269"/>
      <c r="T19" s="269"/>
      <c r="U19" s="269"/>
      <c r="V19" s="269"/>
      <c r="W19" s="269"/>
      <c r="X19" s="269"/>
      <c r="Y19" s="269"/>
      <c r="Z19" s="245">
        <f t="shared" si="0"/>
        <v>0</v>
      </c>
      <c r="AA19" s="266"/>
      <c r="AB19" s="266"/>
      <c r="AC19" s="247">
        <f t="shared" si="1"/>
        <v>0</v>
      </c>
      <c r="AD19" s="270"/>
      <c r="AE19" s="39"/>
      <c r="AF19" s="39"/>
    </row>
    <row r="20" spans="1:34" ht="13.5" thickBot="1" x14ac:dyDescent="0.3">
      <c r="A20" s="23" t="s">
        <v>46</v>
      </c>
      <c r="B20" s="24" t="s">
        <v>47</v>
      </c>
      <c r="C20" s="25" t="s">
        <v>48</v>
      </c>
      <c r="D20" s="236">
        <v>98980036</v>
      </c>
      <c r="E20" s="237"/>
      <c r="F20" s="237"/>
      <c r="G20" s="237"/>
      <c r="H20" s="237"/>
      <c r="I20" s="238"/>
      <c r="J20" s="239">
        <v>98980036</v>
      </c>
      <c r="K20" s="240">
        <v>0</v>
      </c>
      <c r="L20" s="236">
        <v>86501505</v>
      </c>
      <c r="M20" s="237"/>
      <c r="N20" s="237">
        <v>33848415</v>
      </c>
      <c r="O20" s="237"/>
      <c r="P20" s="238"/>
      <c r="Q20" s="259">
        <v>120349920</v>
      </c>
      <c r="R20" s="243" t="s">
        <v>46</v>
      </c>
      <c r="S20" s="246" t="s">
        <v>47</v>
      </c>
      <c r="T20" s="243">
        <v>17212184</v>
      </c>
      <c r="U20" s="244"/>
      <c r="V20" s="244">
        <v>20356112</v>
      </c>
      <c r="W20" s="244">
        <v>49436272</v>
      </c>
      <c r="X20" s="244"/>
      <c r="Y20" s="246">
        <v>10327310</v>
      </c>
      <c r="Z20" s="245">
        <f t="shared" si="0"/>
        <v>97331878</v>
      </c>
      <c r="AA20" s="236">
        <v>29183232</v>
      </c>
      <c r="AB20" s="241"/>
      <c r="AC20" s="247">
        <f t="shared" si="1"/>
        <v>29183232</v>
      </c>
      <c r="AD20" s="248">
        <v>345845066</v>
      </c>
      <c r="AE20" s="39"/>
      <c r="AF20" s="39"/>
    </row>
    <row r="21" spans="1:34" ht="13.5" thickBot="1" x14ac:dyDescent="0.3">
      <c r="A21" s="64" t="s">
        <v>49</v>
      </c>
      <c r="B21" s="65" t="s">
        <v>50</v>
      </c>
      <c r="C21" s="66" t="s">
        <v>51</v>
      </c>
      <c r="D21" s="254">
        <v>27682008</v>
      </c>
      <c r="E21" s="255"/>
      <c r="F21" s="255"/>
      <c r="G21" s="255"/>
      <c r="H21" s="255"/>
      <c r="I21" s="271"/>
      <c r="J21" s="239">
        <v>27682008</v>
      </c>
      <c r="K21" s="240">
        <v>0</v>
      </c>
      <c r="L21" s="255">
        <v>31280919</v>
      </c>
      <c r="M21" s="255"/>
      <c r="N21" s="255">
        <v>10354875</v>
      </c>
      <c r="O21" s="255">
        <v>4650672</v>
      </c>
      <c r="P21" s="271">
        <v>2149171</v>
      </c>
      <c r="Q21" s="259">
        <v>48435637</v>
      </c>
      <c r="R21" s="254" t="s">
        <v>49</v>
      </c>
      <c r="S21" s="271" t="s">
        <v>50</v>
      </c>
      <c r="T21" s="255">
        <v>16642451</v>
      </c>
      <c r="U21" s="255"/>
      <c r="V21" s="255">
        <v>22839442</v>
      </c>
      <c r="W21" s="255"/>
      <c r="X21" s="255"/>
      <c r="Y21" s="271">
        <v>3294226</v>
      </c>
      <c r="Z21" s="245">
        <f t="shared" si="0"/>
        <v>42776119</v>
      </c>
      <c r="AA21" s="255"/>
      <c r="AB21" s="256">
        <v>11745538</v>
      </c>
      <c r="AC21" s="247">
        <f t="shared" si="1"/>
        <v>11745538</v>
      </c>
      <c r="AD21" s="259">
        <v>130639302</v>
      </c>
      <c r="AE21" s="39"/>
      <c r="AF21" s="39"/>
    </row>
    <row r="22" spans="1:34" ht="13.5" thickBot="1" x14ac:dyDescent="0.3">
      <c r="A22" s="64" t="s">
        <v>52</v>
      </c>
      <c r="B22" s="65" t="s">
        <v>53</v>
      </c>
      <c r="C22" s="66" t="s">
        <v>54</v>
      </c>
      <c r="D22" s="254">
        <v>135491852</v>
      </c>
      <c r="E22" s="255"/>
      <c r="F22" s="255"/>
      <c r="G22" s="255"/>
      <c r="H22" s="255"/>
      <c r="I22" s="271"/>
      <c r="J22" s="239">
        <v>135491852</v>
      </c>
      <c r="K22" s="240">
        <v>0</v>
      </c>
      <c r="L22" s="254">
        <v>92718826</v>
      </c>
      <c r="M22" s="255"/>
      <c r="N22" s="255">
        <v>50057949</v>
      </c>
      <c r="O22" s="255"/>
      <c r="P22" s="271">
        <v>15810523</v>
      </c>
      <c r="Q22" s="259">
        <v>158587298</v>
      </c>
      <c r="R22" s="254" t="s">
        <v>52</v>
      </c>
      <c r="S22" s="271" t="s">
        <v>53</v>
      </c>
      <c r="T22" s="254">
        <v>57624255</v>
      </c>
      <c r="U22" s="255"/>
      <c r="V22" s="255">
        <v>39278125</v>
      </c>
      <c r="W22" s="255">
        <v>18813363</v>
      </c>
      <c r="X22" s="255"/>
      <c r="Y22" s="271"/>
      <c r="Z22" s="245">
        <f t="shared" si="0"/>
        <v>115715743</v>
      </c>
      <c r="AA22" s="254">
        <v>32465084</v>
      </c>
      <c r="AB22" s="256"/>
      <c r="AC22" s="247">
        <f t="shared" si="1"/>
        <v>32465084</v>
      </c>
      <c r="AD22" s="259">
        <v>442259977</v>
      </c>
      <c r="AE22" s="39"/>
      <c r="AF22" s="39"/>
    </row>
    <row r="23" spans="1:34" ht="13.5" thickBot="1" x14ac:dyDescent="0.3">
      <c r="A23" s="64" t="s">
        <v>55</v>
      </c>
      <c r="B23" s="65" t="s">
        <v>56</v>
      </c>
      <c r="C23" s="66" t="s">
        <v>57</v>
      </c>
      <c r="D23" s="254">
        <v>165834075</v>
      </c>
      <c r="E23" s="255"/>
      <c r="F23" s="255"/>
      <c r="G23" s="255"/>
      <c r="H23" s="255"/>
      <c r="I23" s="271"/>
      <c r="J23" s="239">
        <v>165834075</v>
      </c>
      <c r="K23" s="240">
        <v>0</v>
      </c>
      <c r="L23" s="254">
        <v>134477284</v>
      </c>
      <c r="M23" s="255"/>
      <c r="N23" s="255">
        <v>89770063</v>
      </c>
      <c r="O23" s="255"/>
      <c r="P23" s="271">
        <v>12994811</v>
      </c>
      <c r="Q23" s="259">
        <v>237242158</v>
      </c>
      <c r="R23" s="254" t="s">
        <v>55</v>
      </c>
      <c r="S23" s="271" t="s">
        <v>56</v>
      </c>
      <c r="T23" s="254">
        <v>5963006</v>
      </c>
      <c r="U23" s="255"/>
      <c r="V23" s="255">
        <v>37939666</v>
      </c>
      <c r="W23" s="255">
        <v>105247780</v>
      </c>
      <c r="X23" s="255">
        <v>7669145</v>
      </c>
      <c r="Y23" s="271"/>
      <c r="Z23" s="245">
        <f t="shared" si="0"/>
        <v>156819597</v>
      </c>
      <c r="AA23" s="254">
        <v>40044436</v>
      </c>
      <c r="AB23" s="256"/>
      <c r="AC23" s="247">
        <f t="shared" si="1"/>
        <v>40044436</v>
      </c>
      <c r="AD23" s="259">
        <v>599940266</v>
      </c>
      <c r="AE23" s="39"/>
      <c r="AF23" s="39"/>
      <c r="AG23" s="39"/>
    </row>
    <row r="24" spans="1:34" ht="13.5" thickBot="1" x14ac:dyDescent="0.3">
      <c r="A24" s="64" t="s">
        <v>58</v>
      </c>
      <c r="B24" s="65" t="s">
        <v>56</v>
      </c>
      <c r="C24" s="66" t="s">
        <v>59</v>
      </c>
      <c r="D24" s="254">
        <v>54603459</v>
      </c>
      <c r="E24" s="255"/>
      <c r="F24" s="255"/>
      <c r="G24" s="255"/>
      <c r="H24" s="255"/>
      <c r="I24" s="271"/>
      <c r="J24" s="239">
        <v>54603459</v>
      </c>
      <c r="K24" s="240">
        <v>0</v>
      </c>
      <c r="L24" s="254">
        <v>76104527</v>
      </c>
      <c r="M24" s="255"/>
      <c r="N24" s="255">
        <v>172659598</v>
      </c>
      <c r="O24" s="255"/>
      <c r="P24" s="271">
        <v>5538848</v>
      </c>
      <c r="Q24" s="259">
        <v>254302973</v>
      </c>
      <c r="R24" s="254" t="s">
        <v>58</v>
      </c>
      <c r="S24" s="271" t="s">
        <v>56</v>
      </c>
      <c r="T24" s="254">
        <v>87371532</v>
      </c>
      <c r="U24" s="255"/>
      <c r="V24" s="255">
        <v>26549703</v>
      </c>
      <c r="W24" s="255">
        <v>65550647</v>
      </c>
      <c r="X24" s="271"/>
      <c r="Y24" s="271">
        <v>11770052</v>
      </c>
      <c r="Z24" s="245">
        <f t="shared" si="0"/>
        <v>191241934</v>
      </c>
      <c r="AA24" s="254">
        <v>50149942</v>
      </c>
      <c r="AB24" s="256"/>
      <c r="AC24" s="247">
        <f t="shared" si="1"/>
        <v>50149942</v>
      </c>
      <c r="AD24" s="259">
        <v>550298308</v>
      </c>
      <c r="AE24" s="39"/>
      <c r="AF24" s="39"/>
    </row>
    <row r="25" spans="1:34" ht="13.5" thickBot="1" x14ac:dyDescent="0.3">
      <c r="A25" s="64" t="s">
        <v>60</v>
      </c>
      <c r="B25" s="65" t="s">
        <v>61</v>
      </c>
      <c r="C25" s="66" t="s">
        <v>62</v>
      </c>
      <c r="D25" s="254">
        <v>147496905</v>
      </c>
      <c r="E25" s="255"/>
      <c r="F25" s="255">
        <v>30057387</v>
      </c>
      <c r="G25" s="255"/>
      <c r="H25" s="255"/>
      <c r="I25" s="271"/>
      <c r="J25" s="239">
        <v>177554292</v>
      </c>
      <c r="K25" s="272">
        <v>0</v>
      </c>
      <c r="L25" s="273">
        <v>82564882</v>
      </c>
      <c r="M25" s="255"/>
      <c r="N25" s="255">
        <v>146019427</v>
      </c>
      <c r="O25" s="255"/>
      <c r="P25" s="271"/>
      <c r="Q25" s="259">
        <v>228584309</v>
      </c>
      <c r="R25" s="254" t="s">
        <v>60</v>
      </c>
      <c r="S25" s="271" t="s">
        <v>61</v>
      </c>
      <c r="T25" s="254">
        <v>117309996</v>
      </c>
      <c r="U25" s="255"/>
      <c r="V25" s="255">
        <v>23359563</v>
      </c>
      <c r="W25" s="255">
        <v>21244326</v>
      </c>
      <c r="X25" s="255"/>
      <c r="Y25" s="271"/>
      <c r="Z25" s="245">
        <f t="shared" si="0"/>
        <v>161913885</v>
      </c>
      <c r="AA25" s="254">
        <v>46428240</v>
      </c>
      <c r="AB25" s="256"/>
      <c r="AC25" s="247">
        <f t="shared" si="1"/>
        <v>46428240</v>
      </c>
      <c r="AD25" s="259">
        <v>614480726</v>
      </c>
      <c r="AE25" s="39"/>
      <c r="AF25" s="39"/>
      <c r="AG25" s="69"/>
      <c r="AH25" s="69"/>
    </row>
    <row r="26" spans="1:34" ht="13.5" thickBot="1" x14ac:dyDescent="0.3">
      <c r="A26" s="64" t="s">
        <v>63</v>
      </c>
      <c r="B26" s="65" t="s">
        <v>64</v>
      </c>
      <c r="C26" s="66" t="s">
        <v>65</v>
      </c>
      <c r="D26" s="254">
        <v>20647720</v>
      </c>
      <c r="E26" s="255"/>
      <c r="F26" s="255"/>
      <c r="G26" s="255"/>
      <c r="H26" s="255"/>
      <c r="I26" s="271"/>
      <c r="J26" s="239">
        <v>20647720</v>
      </c>
      <c r="K26" s="240">
        <v>0</v>
      </c>
      <c r="L26" s="254"/>
      <c r="M26" s="255"/>
      <c r="N26" s="255">
        <v>29744614</v>
      </c>
      <c r="O26" s="255"/>
      <c r="P26" s="271"/>
      <c r="Q26" s="259">
        <v>29744614</v>
      </c>
      <c r="R26" s="254" t="s">
        <v>63</v>
      </c>
      <c r="S26" s="271" t="s">
        <v>64</v>
      </c>
      <c r="T26" s="254">
        <v>1992465</v>
      </c>
      <c r="U26" s="255"/>
      <c r="V26" s="254">
        <v>19076637</v>
      </c>
      <c r="W26" s="255"/>
      <c r="X26" s="255"/>
      <c r="Y26" s="271"/>
      <c r="Z26" s="245">
        <f t="shared" si="0"/>
        <v>21069102</v>
      </c>
      <c r="AA26" s="254">
        <v>6038157</v>
      </c>
      <c r="AB26" s="256"/>
      <c r="AC26" s="247">
        <f t="shared" si="1"/>
        <v>6038157</v>
      </c>
      <c r="AD26" s="259">
        <v>77499593</v>
      </c>
      <c r="AE26" s="39"/>
      <c r="AF26" s="39"/>
    </row>
    <row r="27" spans="1:34" ht="13.5" thickBot="1" x14ac:dyDescent="0.3">
      <c r="A27" s="64" t="s">
        <v>66</v>
      </c>
      <c r="B27" s="65" t="s">
        <v>67</v>
      </c>
      <c r="C27" s="66" t="s">
        <v>68</v>
      </c>
      <c r="D27" s="254">
        <v>147731016</v>
      </c>
      <c r="E27" s="255"/>
      <c r="F27" s="255"/>
      <c r="G27" s="255"/>
      <c r="H27" s="255"/>
      <c r="I27" s="271"/>
      <c r="J27" s="239">
        <v>147731016</v>
      </c>
      <c r="K27" s="240">
        <v>0</v>
      </c>
      <c r="L27" s="254">
        <v>111563258</v>
      </c>
      <c r="M27" s="255"/>
      <c r="N27" s="255">
        <v>61688993</v>
      </c>
      <c r="O27" s="255"/>
      <c r="P27" s="271"/>
      <c r="Q27" s="259">
        <v>173252251</v>
      </c>
      <c r="R27" s="254" t="s">
        <v>66</v>
      </c>
      <c r="S27" s="271" t="s">
        <v>67</v>
      </c>
      <c r="T27" s="254">
        <v>16745017</v>
      </c>
      <c r="U27" s="255"/>
      <c r="V27" s="255">
        <v>97787236</v>
      </c>
      <c r="W27" s="255">
        <v>2216337</v>
      </c>
      <c r="X27" s="255"/>
      <c r="Y27" s="271"/>
      <c r="Z27" s="245">
        <f t="shared" si="0"/>
        <v>116748590</v>
      </c>
      <c r="AA27" s="254">
        <v>33867594</v>
      </c>
      <c r="AB27" s="256"/>
      <c r="AC27" s="247">
        <f t="shared" si="1"/>
        <v>33867594</v>
      </c>
      <c r="AD27" s="259">
        <v>471599451</v>
      </c>
      <c r="AE27" s="39"/>
      <c r="AF27" s="39"/>
      <c r="AG27" s="70"/>
    </row>
    <row r="28" spans="1:34" ht="13.5" thickBot="1" x14ac:dyDescent="0.3">
      <c r="A28" s="64" t="s">
        <v>69</v>
      </c>
      <c r="B28" s="65" t="s">
        <v>70</v>
      </c>
      <c r="C28" s="66" t="s">
        <v>71</v>
      </c>
      <c r="D28" s="254">
        <v>100271087</v>
      </c>
      <c r="E28" s="255"/>
      <c r="F28" s="255"/>
      <c r="G28" s="255"/>
      <c r="H28" s="255"/>
      <c r="I28" s="271"/>
      <c r="J28" s="239">
        <v>100271087</v>
      </c>
      <c r="K28" s="240">
        <v>0</v>
      </c>
      <c r="L28" s="254">
        <v>89132522</v>
      </c>
      <c r="M28" s="255"/>
      <c r="N28" s="255">
        <v>23740130</v>
      </c>
      <c r="O28" s="255">
        <v>3397248</v>
      </c>
      <c r="P28" s="271"/>
      <c r="Q28" s="259">
        <v>116269900</v>
      </c>
      <c r="R28" s="254" t="s">
        <v>69</v>
      </c>
      <c r="S28" s="271" t="s">
        <v>70</v>
      </c>
      <c r="T28" s="254">
        <v>31064544</v>
      </c>
      <c r="U28" s="255"/>
      <c r="V28" s="255">
        <v>48029456</v>
      </c>
      <c r="W28" s="255">
        <v>3263846</v>
      </c>
      <c r="X28" s="255"/>
      <c r="Y28" s="271"/>
      <c r="Z28" s="245">
        <f t="shared" si="0"/>
        <v>82357846</v>
      </c>
      <c r="AA28" s="254"/>
      <c r="AB28" s="256">
        <v>23602790</v>
      </c>
      <c r="AC28" s="247">
        <f t="shared" si="1"/>
        <v>23602790</v>
      </c>
      <c r="AD28" s="259">
        <v>322501623</v>
      </c>
      <c r="AE28" s="39"/>
      <c r="AF28" s="39"/>
      <c r="AH28" s="39"/>
    </row>
    <row r="29" spans="1:34" ht="13.5" thickBot="1" x14ac:dyDescent="0.3">
      <c r="A29" s="64" t="s">
        <v>72</v>
      </c>
      <c r="B29" s="65" t="s">
        <v>73</v>
      </c>
      <c r="C29" s="66" t="s">
        <v>74</v>
      </c>
      <c r="D29" s="254">
        <v>163635288</v>
      </c>
      <c r="E29" s="255"/>
      <c r="F29" s="255"/>
      <c r="G29" s="255"/>
      <c r="H29" s="255"/>
      <c r="I29" s="271"/>
      <c r="J29" s="239">
        <v>163635288</v>
      </c>
      <c r="K29" s="240">
        <v>0</v>
      </c>
      <c r="L29" s="254">
        <v>130460958</v>
      </c>
      <c r="M29" s="255"/>
      <c r="N29" s="255">
        <v>30210430</v>
      </c>
      <c r="O29" s="255"/>
      <c r="P29" s="271"/>
      <c r="Q29" s="259">
        <v>160671388</v>
      </c>
      <c r="R29" s="254" t="s">
        <v>72</v>
      </c>
      <c r="S29" s="271" t="s">
        <v>73</v>
      </c>
      <c r="T29" s="254">
        <v>8821936</v>
      </c>
      <c r="U29" s="255"/>
      <c r="V29" s="255">
        <v>87168317</v>
      </c>
      <c r="W29" s="255"/>
      <c r="X29" s="255"/>
      <c r="Y29" s="271">
        <v>11730410</v>
      </c>
      <c r="Z29" s="245">
        <f t="shared" si="0"/>
        <v>107720663</v>
      </c>
      <c r="AA29" s="254">
        <v>32075866</v>
      </c>
      <c r="AB29" s="256"/>
      <c r="AC29" s="247">
        <f t="shared" si="1"/>
        <v>32075866</v>
      </c>
      <c r="AD29" s="259">
        <v>464103205</v>
      </c>
      <c r="AE29" s="39"/>
      <c r="AF29" s="39"/>
    </row>
    <row r="30" spans="1:34" ht="13.5" thickBot="1" x14ac:dyDescent="0.3">
      <c r="A30" s="64" t="s">
        <v>75</v>
      </c>
      <c r="B30" s="65" t="s">
        <v>76</v>
      </c>
      <c r="C30" s="66" t="s">
        <v>77</v>
      </c>
      <c r="D30" s="254">
        <v>22779247</v>
      </c>
      <c r="E30" s="255"/>
      <c r="F30" s="255">
        <v>21212101</v>
      </c>
      <c r="G30" s="255"/>
      <c r="H30" s="255"/>
      <c r="I30" s="271"/>
      <c r="J30" s="239">
        <v>43991348</v>
      </c>
      <c r="K30" s="240">
        <v>0</v>
      </c>
      <c r="L30" s="254">
        <v>28560910</v>
      </c>
      <c r="M30" s="255"/>
      <c r="N30" s="255">
        <v>23002066</v>
      </c>
      <c r="O30" s="255"/>
      <c r="P30" s="271"/>
      <c r="Q30" s="259">
        <v>51562976</v>
      </c>
      <c r="R30" s="254" t="s">
        <v>75</v>
      </c>
      <c r="S30" s="271" t="s">
        <v>76</v>
      </c>
      <c r="T30" s="254">
        <v>16390026</v>
      </c>
      <c r="U30" s="255"/>
      <c r="V30" s="255">
        <v>14701242</v>
      </c>
      <c r="W30" s="255"/>
      <c r="X30" s="255"/>
      <c r="Y30" s="271">
        <v>5432507</v>
      </c>
      <c r="Z30" s="245">
        <f t="shared" si="0"/>
        <v>36523775</v>
      </c>
      <c r="AA30" s="254">
        <v>10467284</v>
      </c>
      <c r="AB30" s="256"/>
      <c r="AC30" s="247">
        <f t="shared" si="1"/>
        <v>10467284</v>
      </c>
      <c r="AD30" s="259">
        <v>142545383</v>
      </c>
      <c r="AE30" s="39"/>
      <c r="AF30" s="39"/>
    </row>
    <row r="31" spans="1:34" ht="13.5" thickBot="1" x14ac:dyDescent="0.3">
      <c r="A31" s="64" t="s">
        <v>49</v>
      </c>
      <c r="B31" s="65" t="s">
        <v>78</v>
      </c>
      <c r="C31" s="66" t="s">
        <v>79</v>
      </c>
      <c r="D31" s="254">
        <v>75075118</v>
      </c>
      <c r="E31" s="255"/>
      <c r="F31" s="255"/>
      <c r="G31" s="255"/>
      <c r="H31" s="255"/>
      <c r="I31" s="271"/>
      <c r="J31" s="239">
        <v>75075118</v>
      </c>
      <c r="K31" s="240">
        <v>0</v>
      </c>
      <c r="L31" s="254">
        <v>39089652</v>
      </c>
      <c r="M31" s="255"/>
      <c r="N31" s="255">
        <v>46678351</v>
      </c>
      <c r="O31" s="255"/>
      <c r="P31" s="271"/>
      <c r="Q31" s="259">
        <v>85768003</v>
      </c>
      <c r="R31" s="254" t="s">
        <v>49</v>
      </c>
      <c r="S31" s="271" t="s">
        <v>78</v>
      </c>
      <c r="T31" s="254">
        <v>14332184</v>
      </c>
      <c r="U31" s="255"/>
      <c r="V31" s="255">
        <v>44422408</v>
      </c>
      <c r="W31" s="255">
        <v>3462079</v>
      </c>
      <c r="X31" s="255"/>
      <c r="Y31" s="271"/>
      <c r="Z31" s="245">
        <f t="shared" si="0"/>
        <v>62216671</v>
      </c>
      <c r="AA31" s="254">
        <v>17274124</v>
      </c>
      <c r="AB31" s="256"/>
      <c r="AC31" s="247">
        <f t="shared" si="1"/>
        <v>17274124</v>
      </c>
      <c r="AD31" s="259">
        <v>240333916</v>
      </c>
      <c r="AE31" s="39"/>
      <c r="AF31" s="39"/>
    </row>
    <row r="32" spans="1:34" ht="13.5" thickBot="1" x14ac:dyDescent="0.3">
      <c r="A32" s="64" t="s">
        <v>80</v>
      </c>
      <c r="B32" s="65" t="s">
        <v>81</v>
      </c>
      <c r="C32" s="66" t="s">
        <v>82</v>
      </c>
      <c r="D32" s="254">
        <v>0</v>
      </c>
      <c r="E32" s="255"/>
      <c r="F32" s="255"/>
      <c r="G32" s="255"/>
      <c r="H32" s="255"/>
      <c r="I32" s="271"/>
      <c r="J32" s="239">
        <v>0</v>
      </c>
      <c r="K32" s="240">
        <v>0</v>
      </c>
      <c r="L32" s="254">
        <v>47456886</v>
      </c>
      <c r="M32" s="255"/>
      <c r="N32" s="255">
        <v>28144282</v>
      </c>
      <c r="O32" s="255">
        <v>20234909</v>
      </c>
      <c r="P32" s="271">
        <v>2950345</v>
      </c>
      <c r="Q32" s="259">
        <v>98786422</v>
      </c>
      <c r="R32" s="254" t="s">
        <v>80</v>
      </c>
      <c r="S32" s="271" t="s">
        <v>81</v>
      </c>
      <c r="T32" s="254">
        <v>23540126</v>
      </c>
      <c r="U32" s="255"/>
      <c r="V32" s="255">
        <v>16203996</v>
      </c>
      <c r="W32" s="255">
        <v>38017929</v>
      </c>
      <c r="X32" s="255"/>
      <c r="Y32" s="271">
        <v>5710015</v>
      </c>
      <c r="Z32" s="245">
        <f t="shared" si="0"/>
        <v>83472066</v>
      </c>
      <c r="AA32" s="254">
        <v>23922112</v>
      </c>
      <c r="AB32" s="256"/>
      <c r="AC32" s="247">
        <f t="shared" si="1"/>
        <v>23922112</v>
      </c>
      <c r="AD32" s="259">
        <v>206180600</v>
      </c>
      <c r="AE32" s="39"/>
      <c r="AF32" s="39"/>
    </row>
    <row r="33" spans="1:33" ht="13.5" thickBot="1" x14ac:dyDescent="0.3">
      <c r="A33" s="40" t="s">
        <v>83</v>
      </c>
      <c r="B33" s="41" t="s">
        <v>84</v>
      </c>
      <c r="C33" s="42" t="s">
        <v>85</v>
      </c>
      <c r="D33" s="250">
        <v>26021006</v>
      </c>
      <c r="E33" s="251"/>
      <c r="F33" s="251"/>
      <c r="G33" s="251"/>
      <c r="H33" s="251"/>
      <c r="I33" s="252"/>
      <c r="J33" s="253">
        <v>26021006</v>
      </c>
      <c r="K33" s="260">
        <v>0</v>
      </c>
      <c r="L33" s="250">
        <v>7345596</v>
      </c>
      <c r="M33" s="251"/>
      <c r="N33" s="251">
        <v>15758035</v>
      </c>
      <c r="O33" s="251"/>
      <c r="P33" s="252"/>
      <c r="Q33" s="272">
        <v>23103631</v>
      </c>
      <c r="R33" s="254" t="s">
        <v>83</v>
      </c>
      <c r="S33" s="271" t="s">
        <v>84</v>
      </c>
      <c r="T33" s="250"/>
      <c r="U33" s="251"/>
      <c r="V33" s="251">
        <v>16365072</v>
      </c>
      <c r="W33" s="251"/>
      <c r="X33" s="251"/>
      <c r="Y33" s="252"/>
      <c r="Z33" s="245">
        <f t="shared" si="0"/>
        <v>16365072</v>
      </c>
      <c r="AA33" s="250"/>
      <c r="AB33" s="274">
        <v>4690037</v>
      </c>
      <c r="AC33" s="247">
        <f t="shared" si="1"/>
        <v>4690037</v>
      </c>
      <c r="AD33" s="259">
        <v>70179746</v>
      </c>
      <c r="AE33" s="39"/>
      <c r="AF33" s="39"/>
      <c r="AG33" s="39"/>
    </row>
    <row r="34" spans="1:33" ht="13.5" thickBot="1" x14ac:dyDescent="0.3">
      <c r="A34" s="98" t="s">
        <v>86</v>
      </c>
      <c r="B34" s="99"/>
      <c r="C34" s="99"/>
      <c r="D34" s="275"/>
      <c r="E34" s="275"/>
      <c r="F34" s="275"/>
      <c r="G34" s="275"/>
      <c r="H34" s="275"/>
      <c r="I34" s="275"/>
      <c r="J34" s="276"/>
      <c r="K34" s="275"/>
      <c r="L34" s="275"/>
      <c r="M34" s="275"/>
      <c r="N34" s="275"/>
      <c r="O34" s="275"/>
      <c r="P34" s="275"/>
      <c r="Q34" s="277"/>
      <c r="R34" s="231" t="s">
        <v>86</v>
      </c>
      <c r="S34" s="269"/>
      <c r="T34" s="278"/>
      <c r="U34" s="278"/>
      <c r="V34" s="278"/>
      <c r="W34" s="278"/>
      <c r="X34" s="278"/>
      <c r="Y34" s="278"/>
      <c r="Z34" s="245">
        <f t="shared" si="0"/>
        <v>0</v>
      </c>
      <c r="AA34" s="278"/>
      <c r="AB34" s="278"/>
      <c r="AC34" s="247">
        <f t="shared" si="1"/>
        <v>0</v>
      </c>
      <c r="AD34" s="270"/>
      <c r="AE34" s="39"/>
      <c r="AF34" s="39"/>
    </row>
    <row r="35" spans="1:33" ht="13.5" thickBot="1" x14ac:dyDescent="0.3">
      <c r="A35" s="23" t="s">
        <v>46</v>
      </c>
      <c r="B35" s="24" t="s">
        <v>47</v>
      </c>
      <c r="C35" s="25" t="s">
        <v>48</v>
      </c>
      <c r="D35" s="235">
        <v>187944368</v>
      </c>
      <c r="E35" s="236"/>
      <c r="F35" s="237"/>
      <c r="G35" s="237"/>
      <c r="H35" s="237"/>
      <c r="I35" s="238"/>
      <c r="J35" s="239">
        <v>187944368</v>
      </c>
      <c r="K35" s="279">
        <v>0</v>
      </c>
      <c r="L35" s="237">
        <v>162102463</v>
      </c>
      <c r="M35" s="237"/>
      <c r="N35" s="237">
        <v>48927161</v>
      </c>
      <c r="O35" s="237"/>
      <c r="P35" s="238">
        <v>5433677</v>
      </c>
      <c r="Q35" s="259">
        <v>216463301</v>
      </c>
      <c r="R35" s="243" t="s">
        <v>46</v>
      </c>
      <c r="S35" s="244" t="s">
        <v>47</v>
      </c>
      <c r="T35" s="244">
        <v>26172140</v>
      </c>
      <c r="U35" s="244"/>
      <c r="V35" s="244">
        <v>54116456</v>
      </c>
      <c r="W35" s="244">
        <v>55252298</v>
      </c>
      <c r="X35" s="244"/>
      <c r="Y35" s="246">
        <v>23264125</v>
      </c>
      <c r="Z35" s="245">
        <f t="shared" si="0"/>
        <v>158805019</v>
      </c>
      <c r="AA35" s="244">
        <v>46752229</v>
      </c>
      <c r="AB35" s="244"/>
      <c r="AC35" s="247">
        <f t="shared" si="1"/>
        <v>46752229</v>
      </c>
      <c r="AD35" s="259">
        <v>609964917</v>
      </c>
      <c r="AE35" s="39"/>
      <c r="AF35" s="39"/>
    </row>
    <row r="36" spans="1:33" ht="13.5" thickBot="1" x14ac:dyDescent="0.3">
      <c r="A36" s="64" t="s">
        <v>49</v>
      </c>
      <c r="B36" s="65" t="s">
        <v>50</v>
      </c>
      <c r="C36" s="66" t="s">
        <v>51</v>
      </c>
      <c r="D36" s="280">
        <v>97683296</v>
      </c>
      <c r="E36" s="254"/>
      <c r="F36" s="255"/>
      <c r="G36" s="255"/>
      <c r="H36" s="255"/>
      <c r="I36" s="271"/>
      <c r="J36" s="239">
        <v>97683296</v>
      </c>
      <c r="K36" s="279">
        <v>0</v>
      </c>
      <c r="L36" s="255">
        <v>108635813</v>
      </c>
      <c r="M36" s="255"/>
      <c r="N36" s="255">
        <v>52440128</v>
      </c>
      <c r="O36" s="255">
        <v>23391673</v>
      </c>
      <c r="P36" s="271">
        <v>4650672</v>
      </c>
      <c r="Q36" s="259">
        <v>189118286</v>
      </c>
      <c r="R36" s="254" t="s">
        <v>49</v>
      </c>
      <c r="S36" s="255" t="s">
        <v>50</v>
      </c>
      <c r="T36" s="255">
        <v>43211660</v>
      </c>
      <c r="U36" s="255"/>
      <c r="V36" s="255">
        <v>54057413</v>
      </c>
      <c r="W36" s="255">
        <v>5703263</v>
      </c>
      <c r="X36" s="255"/>
      <c r="Y36" s="271">
        <v>22518907</v>
      </c>
      <c r="Z36" s="245">
        <f t="shared" si="0"/>
        <v>125491243</v>
      </c>
      <c r="AA36" s="255"/>
      <c r="AB36" s="255">
        <v>36477908</v>
      </c>
      <c r="AC36" s="247">
        <f t="shared" si="1"/>
        <v>36477908</v>
      </c>
      <c r="AD36" s="259">
        <v>448770733</v>
      </c>
      <c r="AE36" s="39"/>
      <c r="AF36" s="39"/>
    </row>
    <row r="37" spans="1:33" ht="13.5" thickBot="1" x14ac:dyDescent="0.3">
      <c r="A37" s="40" t="s">
        <v>52</v>
      </c>
      <c r="B37" s="41" t="s">
        <v>53</v>
      </c>
      <c r="C37" s="42" t="s">
        <v>54</v>
      </c>
      <c r="D37" s="281">
        <v>201993601</v>
      </c>
      <c r="E37" s="250"/>
      <c r="F37" s="251"/>
      <c r="G37" s="251"/>
      <c r="H37" s="251"/>
      <c r="I37" s="252"/>
      <c r="J37" s="253">
        <v>201993601</v>
      </c>
      <c r="K37" s="272">
        <v>0</v>
      </c>
      <c r="L37" s="251">
        <v>131120498</v>
      </c>
      <c r="M37" s="251"/>
      <c r="N37" s="251">
        <v>103949915</v>
      </c>
      <c r="O37" s="251"/>
      <c r="P37" s="252">
        <v>4838061</v>
      </c>
      <c r="Q37" s="259">
        <v>239908474</v>
      </c>
      <c r="R37" s="257" t="s">
        <v>52</v>
      </c>
      <c r="S37" s="258" t="s">
        <v>53</v>
      </c>
      <c r="T37" s="251">
        <v>64767538</v>
      </c>
      <c r="U37" s="251"/>
      <c r="V37" s="251">
        <v>76399910</v>
      </c>
      <c r="W37" s="251">
        <v>24156226</v>
      </c>
      <c r="X37" s="251">
        <v>4611495</v>
      </c>
      <c r="Y37" s="252"/>
      <c r="Z37" s="245">
        <f t="shared" si="0"/>
        <v>169935169</v>
      </c>
      <c r="AA37" s="251">
        <v>57966460</v>
      </c>
      <c r="AB37" s="251"/>
      <c r="AC37" s="247">
        <f t="shared" si="1"/>
        <v>57966460</v>
      </c>
      <c r="AD37" s="272">
        <v>669803704</v>
      </c>
      <c r="AE37" s="39"/>
      <c r="AF37" s="39"/>
    </row>
    <row r="38" spans="1:33" ht="13.5" thickBot="1" x14ac:dyDescent="0.3">
      <c r="A38" s="100" t="s">
        <v>87</v>
      </c>
      <c r="B38" s="101"/>
      <c r="C38" s="101"/>
      <c r="D38" s="282">
        <f>SUM(D20:D37)</f>
        <v>1673870082</v>
      </c>
      <c r="E38" s="282">
        <f t="shared" ref="E38:AD38" si="3">SUM(E20:E37)</f>
        <v>0</v>
      </c>
      <c r="F38" s="282">
        <f t="shared" si="3"/>
        <v>51269488</v>
      </c>
      <c r="G38" s="282">
        <f t="shared" si="3"/>
        <v>0</v>
      </c>
      <c r="H38" s="282">
        <f t="shared" si="3"/>
        <v>0</v>
      </c>
      <c r="I38" s="282">
        <f t="shared" si="3"/>
        <v>0</v>
      </c>
      <c r="J38" s="282">
        <f t="shared" si="3"/>
        <v>1725139570</v>
      </c>
      <c r="K38" s="282">
        <f t="shared" si="3"/>
        <v>0</v>
      </c>
      <c r="L38" s="282">
        <f t="shared" si="3"/>
        <v>1359116499</v>
      </c>
      <c r="M38" s="282">
        <f t="shared" si="3"/>
        <v>0</v>
      </c>
      <c r="N38" s="282">
        <f t="shared" si="3"/>
        <v>966994432</v>
      </c>
      <c r="O38" s="282">
        <f t="shared" si="3"/>
        <v>51674502</v>
      </c>
      <c r="P38" s="282">
        <f t="shared" si="3"/>
        <v>54366108</v>
      </c>
      <c r="Q38" s="282">
        <f t="shared" si="3"/>
        <v>2432151541</v>
      </c>
      <c r="R38" s="282">
        <f t="shared" si="3"/>
        <v>0</v>
      </c>
      <c r="S38" s="282">
        <f t="shared" si="3"/>
        <v>0</v>
      </c>
      <c r="T38" s="282">
        <f t="shared" si="3"/>
        <v>549161060</v>
      </c>
      <c r="U38" s="282">
        <f t="shared" si="3"/>
        <v>0</v>
      </c>
      <c r="V38" s="282">
        <f t="shared" si="3"/>
        <v>698650754</v>
      </c>
      <c r="W38" s="282">
        <f t="shared" si="3"/>
        <v>392364366</v>
      </c>
      <c r="X38" s="282">
        <f t="shared" si="3"/>
        <v>12280640</v>
      </c>
      <c r="Y38" s="282">
        <f t="shared" si="3"/>
        <v>94047552</v>
      </c>
      <c r="Z38" s="282">
        <f t="shared" si="3"/>
        <v>1746504372</v>
      </c>
      <c r="AA38" s="282">
        <f t="shared" si="3"/>
        <v>426634760</v>
      </c>
      <c r="AB38" s="282">
        <f t="shared" si="3"/>
        <v>76516273</v>
      </c>
      <c r="AC38" s="282">
        <f t="shared" si="3"/>
        <v>503151033</v>
      </c>
      <c r="AD38" s="282">
        <f t="shared" si="3"/>
        <v>6406946516</v>
      </c>
      <c r="AE38" s="39"/>
      <c r="AF38" s="39"/>
    </row>
    <row r="39" spans="1:33" ht="13.5" thickBot="1" x14ac:dyDescent="0.3">
      <c r="A39" s="96" t="s">
        <v>88</v>
      </c>
      <c r="B39" s="104"/>
      <c r="C39" s="104"/>
      <c r="D39" s="253">
        <f t="shared" ref="D39:I39" si="4">+D17+D38</f>
        <v>1733650727</v>
      </c>
      <c r="E39" s="253">
        <f t="shared" si="4"/>
        <v>0</v>
      </c>
      <c r="F39" s="253">
        <f t="shared" si="4"/>
        <v>51269488</v>
      </c>
      <c r="G39" s="253">
        <f t="shared" si="4"/>
        <v>0</v>
      </c>
      <c r="H39" s="253">
        <f t="shared" si="4"/>
        <v>0</v>
      </c>
      <c r="I39" s="253">
        <f t="shared" si="4"/>
        <v>0</v>
      </c>
      <c r="J39" s="253">
        <f>+J17+J38</f>
        <v>1784920215</v>
      </c>
      <c r="K39" s="253">
        <f t="shared" ref="K39:AD39" si="5">+K17+K38</f>
        <v>0</v>
      </c>
      <c r="L39" s="253">
        <f t="shared" si="5"/>
        <v>1405739160</v>
      </c>
      <c r="M39" s="253">
        <f t="shared" si="5"/>
        <v>0</v>
      </c>
      <c r="N39" s="253">
        <f t="shared" si="5"/>
        <v>983587288</v>
      </c>
      <c r="O39" s="253">
        <f t="shared" si="5"/>
        <v>51674502</v>
      </c>
      <c r="P39" s="253">
        <f t="shared" si="5"/>
        <v>57887118</v>
      </c>
      <c r="Q39" s="253">
        <f t="shared" si="5"/>
        <v>2498888068</v>
      </c>
      <c r="R39" s="253">
        <f t="shared" si="5"/>
        <v>0</v>
      </c>
      <c r="S39" s="253">
        <f t="shared" si="5"/>
        <v>0</v>
      </c>
      <c r="T39" s="253">
        <f t="shared" si="5"/>
        <v>560203236</v>
      </c>
      <c r="U39" s="253">
        <f t="shared" si="5"/>
        <v>21752630</v>
      </c>
      <c r="V39" s="253">
        <f t="shared" si="5"/>
        <v>712826497</v>
      </c>
      <c r="W39" s="253">
        <f t="shared" si="5"/>
        <v>392364366</v>
      </c>
      <c r="X39" s="253">
        <f t="shared" si="5"/>
        <v>12280640</v>
      </c>
      <c r="Y39" s="253">
        <f t="shared" si="5"/>
        <v>94047552</v>
      </c>
      <c r="Z39" s="253">
        <f t="shared" si="5"/>
        <v>1793474921</v>
      </c>
      <c r="AA39" s="253">
        <f t="shared" si="5"/>
        <v>440095966</v>
      </c>
      <c r="AB39" s="253">
        <f t="shared" si="5"/>
        <v>76516273</v>
      </c>
      <c r="AC39" s="253">
        <f t="shared" si="5"/>
        <v>516612239</v>
      </c>
      <c r="AD39" s="253">
        <f t="shared" si="5"/>
        <v>6593895443</v>
      </c>
      <c r="AE39" s="70"/>
      <c r="AF39" s="39"/>
      <c r="AG39" s="39"/>
    </row>
    <row r="40" spans="1:33" x14ac:dyDescent="0.25">
      <c r="A40" s="80"/>
      <c r="B40" s="81"/>
      <c r="C40" s="81"/>
      <c r="D40" s="283"/>
      <c r="E40" s="283"/>
      <c r="F40" s="283"/>
      <c r="G40" s="283"/>
      <c r="H40" s="283"/>
      <c r="I40" s="283"/>
      <c r="J40" s="284"/>
      <c r="K40" s="283"/>
      <c r="L40" s="283"/>
      <c r="M40" s="283"/>
      <c r="N40" s="283"/>
      <c r="O40" s="283"/>
      <c r="P40" s="283"/>
      <c r="Q40" s="285"/>
      <c r="R40" s="286"/>
      <c r="S40" s="287"/>
      <c r="T40" s="283"/>
      <c r="U40" s="283"/>
      <c r="V40" s="283"/>
      <c r="W40" s="283"/>
      <c r="X40" s="283"/>
      <c r="Y40" s="283"/>
      <c r="Z40" s="284"/>
      <c r="AA40" s="283"/>
      <c r="AB40" s="283"/>
      <c r="AC40" s="284"/>
      <c r="AD40" s="285"/>
    </row>
    <row r="41" spans="1:33" x14ac:dyDescent="0.25">
      <c r="A41" s="80"/>
      <c r="B41" s="81"/>
      <c r="C41" s="81"/>
      <c r="D41" s="283"/>
      <c r="E41" s="283"/>
      <c r="F41" s="283"/>
      <c r="G41" s="283"/>
      <c r="H41" s="283"/>
      <c r="I41" s="283"/>
      <c r="J41" s="284"/>
      <c r="K41" s="283"/>
      <c r="L41" s="283"/>
      <c r="M41" s="283"/>
      <c r="N41" s="283"/>
      <c r="O41" s="283"/>
      <c r="P41" s="283"/>
      <c r="Q41" s="285"/>
      <c r="R41" s="286"/>
      <c r="S41" s="287"/>
      <c r="T41" s="283"/>
      <c r="U41" s="283"/>
      <c r="V41" s="283"/>
      <c r="W41" s="283"/>
      <c r="X41" s="283"/>
      <c r="Y41" s="283"/>
      <c r="Z41" s="284"/>
      <c r="AA41" s="283"/>
      <c r="AB41" s="283"/>
      <c r="AC41" s="284"/>
      <c r="AD41" s="285"/>
    </row>
    <row r="42" spans="1:33" x14ac:dyDescent="0.25">
      <c r="A42" s="80"/>
      <c r="B42" s="81"/>
      <c r="C42" s="81"/>
      <c r="D42" s="283"/>
      <c r="E42" s="283"/>
      <c r="F42" s="283"/>
      <c r="G42" s="283"/>
      <c r="H42" s="283"/>
      <c r="I42" s="283"/>
      <c r="J42" s="284"/>
      <c r="K42" s="283"/>
      <c r="L42" s="283"/>
      <c r="M42" s="283"/>
      <c r="N42" s="283"/>
      <c r="O42" s="283"/>
      <c r="P42" s="283"/>
      <c r="Q42" s="285"/>
      <c r="R42" s="286"/>
      <c r="S42" s="287"/>
      <c r="T42" s="283"/>
      <c r="U42" s="283"/>
      <c r="V42" s="283"/>
      <c r="W42" s="283"/>
      <c r="X42" s="283"/>
      <c r="Y42" s="283"/>
      <c r="Z42" s="284"/>
      <c r="AA42" s="283"/>
      <c r="AB42" s="283"/>
      <c r="AC42" s="284"/>
      <c r="AD42" s="285"/>
    </row>
    <row r="43" spans="1:33" x14ac:dyDescent="0.25">
      <c r="A43" s="4"/>
      <c r="B43" s="5"/>
      <c r="C43" s="5"/>
      <c r="D43" s="179"/>
      <c r="E43" s="179"/>
      <c r="F43" s="179"/>
      <c r="G43" s="179"/>
      <c r="H43" s="179"/>
      <c r="I43" s="179"/>
      <c r="J43" s="180"/>
      <c r="K43" s="179"/>
      <c r="L43" s="179"/>
      <c r="M43" s="179"/>
      <c r="N43" s="179"/>
      <c r="O43" s="179"/>
      <c r="P43" s="179"/>
      <c r="Q43" s="181"/>
      <c r="R43" s="178"/>
      <c r="S43" s="179"/>
      <c r="T43" s="179"/>
      <c r="U43" s="179"/>
      <c r="V43" s="179"/>
      <c r="W43" s="179"/>
      <c r="X43" s="179"/>
      <c r="Y43" s="179"/>
      <c r="Z43" s="180"/>
      <c r="AA43" s="179"/>
      <c r="AB43" s="179"/>
      <c r="AC43" s="180"/>
      <c r="AD43" s="181"/>
      <c r="AE43" s="70"/>
    </row>
    <row r="44" spans="1:33" x14ac:dyDescent="0.25">
      <c r="A44" s="4"/>
      <c r="B44" s="5"/>
      <c r="C44" s="5"/>
      <c r="D44" s="179"/>
      <c r="E44" s="179"/>
      <c r="F44" s="179"/>
      <c r="G44" s="179"/>
      <c r="H44" s="179"/>
      <c r="I44" s="179"/>
      <c r="J44" s="180"/>
      <c r="K44" s="179"/>
      <c r="L44" s="179"/>
      <c r="M44" s="179"/>
      <c r="N44" s="179"/>
      <c r="O44" s="179"/>
      <c r="P44" s="179"/>
      <c r="Q44" s="181"/>
      <c r="R44" s="178"/>
      <c r="S44" s="179"/>
      <c r="T44" s="179"/>
      <c r="U44" s="179"/>
      <c r="V44" s="179"/>
      <c r="W44" s="179"/>
      <c r="X44" s="179"/>
      <c r="Y44" s="179"/>
      <c r="Z44" s="180"/>
      <c r="AA44" s="179"/>
      <c r="AB44" s="179"/>
      <c r="AC44" s="180"/>
      <c r="AD44" s="181"/>
    </row>
    <row r="45" spans="1:33" x14ac:dyDescent="0.25">
      <c r="A45" s="4"/>
      <c r="B45" s="5"/>
      <c r="C45" s="5"/>
      <c r="D45" s="179"/>
      <c r="E45" s="179"/>
      <c r="F45" s="179"/>
      <c r="G45" s="179"/>
      <c r="H45" s="179"/>
      <c r="I45" s="179"/>
      <c r="J45" s="180"/>
      <c r="K45" s="179"/>
      <c r="L45" s="179"/>
      <c r="M45" s="179"/>
      <c r="N45" s="179"/>
      <c r="O45" s="179"/>
      <c r="P45" s="179"/>
      <c r="Q45" s="181"/>
      <c r="R45" s="178"/>
      <c r="S45" s="179"/>
      <c r="T45" s="179"/>
      <c r="U45" s="179"/>
      <c r="V45" s="179"/>
      <c r="W45" s="179"/>
      <c r="X45" s="179"/>
      <c r="Y45" s="179"/>
      <c r="Z45" s="180"/>
      <c r="AA45" s="179"/>
      <c r="AB45" s="179"/>
      <c r="AC45" s="180"/>
      <c r="AD45" s="181"/>
    </row>
    <row r="46" spans="1:33" ht="13.5" thickBot="1" x14ac:dyDescent="0.3">
      <c r="A46" s="102"/>
      <c r="B46" s="103"/>
      <c r="C46" s="103"/>
      <c r="D46" s="288"/>
      <c r="E46" s="288"/>
      <c r="F46" s="288"/>
      <c r="G46" s="288"/>
      <c r="H46" s="288"/>
      <c r="I46" s="288"/>
      <c r="J46" s="289"/>
      <c r="K46" s="288"/>
      <c r="L46" s="288"/>
      <c r="M46" s="288"/>
      <c r="N46" s="288"/>
      <c r="O46" s="288"/>
      <c r="P46" s="288"/>
      <c r="Q46" s="290"/>
      <c r="R46" s="291"/>
      <c r="S46" s="288"/>
      <c r="T46" s="288"/>
      <c r="U46" s="288"/>
      <c r="V46" s="288"/>
      <c r="W46" s="288"/>
      <c r="X46" s="288"/>
      <c r="Y46" s="288"/>
      <c r="Z46" s="289"/>
      <c r="AA46" s="288"/>
      <c r="AB46" s="288"/>
      <c r="AC46" s="289"/>
      <c r="AD46" s="290"/>
    </row>
    <row r="50" spans="4:30" x14ac:dyDescent="0.25">
      <c r="D50" s="168">
        <f>+Hoja1!D15-Hoja2!D15</f>
        <v>0</v>
      </c>
      <c r="E50" s="168">
        <f>+Hoja1!E15-Hoja2!E15</f>
        <v>0</v>
      </c>
      <c r="F50" s="168">
        <f>+Hoja1!F15-Hoja2!F15</f>
        <v>0</v>
      </c>
      <c r="G50" s="168">
        <f>+Hoja1!G15-Hoja2!G15</f>
        <v>0</v>
      </c>
      <c r="H50" s="168">
        <f>+Hoja1!H15-Hoja2!H15</f>
        <v>0</v>
      </c>
      <c r="I50" s="168">
        <f>+Hoja1!I15-Hoja2!I15</f>
        <v>0</v>
      </c>
      <c r="J50" s="168">
        <f>+Hoja1!J15-Hoja2!J15</f>
        <v>0</v>
      </c>
      <c r="K50" s="168">
        <f>+Hoja1!K15-Hoja2!K15</f>
        <v>0</v>
      </c>
      <c r="L50" s="168">
        <f>+Hoja1!L15-Hoja2!L15</f>
        <v>0</v>
      </c>
      <c r="M50" s="168">
        <f>+Hoja1!M15-Hoja2!M15</f>
        <v>0</v>
      </c>
      <c r="N50" s="168">
        <f>+Hoja1!N15-Hoja2!N15</f>
        <v>0</v>
      </c>
      <c r="O50" s="168">
        <f>+Hoja1!O15-Hoja2!O15</f>
        <v>0</v>
      </c>
      <c r="P50" s="168">
        <f>+Hoja1!P15-Hoja2!P15</f>
        <v>0</v>
      </c>
      <c r="Q50" s="168">
        <f>+Hoja1!Q15-Hoja2!Q15</f>
        <v>0</v>
      </c>
      <c r="T50" s="168">
        <f>+Hoja1!T15-Hoja2!T15</f>
        <v>0</v>
      </c>
      <c r="U50" s="168">
        <f>+Hoja1!U15-Hoja2!U15</f>
        <v>0</v>
      </c>
      <c r="V50" s="168">
        <f>+Hoja1!V15-Hoja2!V15</f>
        <v>0</v>
      </c>
      <c r="W50" s="168">
        <f>+Hoja1!W15-Hoja2!W15</f>
        <v>0</v>
      </c>
      <c r="X50" s="168">
        <f>+Hoja1!X15-Hoja2!X15</f>
        <v>0</v>
      </c>
      <c r="Y50" s="168">
        <f>+Hoja1!Y15-Hoja2!Y15</f>
        <v>0</v>
      </c>
      <c r="Z50" s="168">
        <f>+Hoja1!Z15-Hoja2!Z15</f>
        <v>0</v>
      </c>
      <c r="AA50" s="168">
        <f>+Hoja1!AA15-Hoja2!AA15</f>
        <v>0</v>
      </c>
      <c r="AB50" s="168">
        <f>+Hoja1!AB15-Hoja2!AB15</f>
        <v>0</v>
      </c>
      <c r="AC50" s="168">
        <f>+Hoja1!AC15-Hoja2!AC15</f>
        <v>0</v>
      </c>
      <c r="AD50" s="168">
        <f>+Hoja1!AD15-Hoja2!AD15</f>
        <v>0</v>
      </c>
    </row>
    <row r="51" spans="4:30" x14ac:dyDescent="0.25">
      <c r="D51" s="168">
        <f>+Hoja1!D16-Hoja2!D16</f>
        <v>0</v>
      </c>
      <c r="E51" s="168">
        <f>+Hoja1!E16-Hoja2!E16</f>
        <v>0</v>
      </c>
      <c r="F51" s="168">
        <f>+Hoja1!F16-Hoja2!F16</f>
        <v>0</v>
      </c>
      <c r="G51" s="168">
        <f>+Hoja1!G16-Hoja2!G16</f>
        <v>0</v>
      </c>
      <c r="H51" s="168">
        <f>+Hoja1!H16-Hoja2!H16</f>
        <v>0</v>
      </c>
      <c r="I51" s="168">
        <f>+Hoja1!I16-Hoja2!I16</f>
        <v>0</v>
      </c>
      <c r="J51" s="168">
        <f>+Hoja1!J16-Hoja2!J16</f>
        <v>0</v>
      </c>
      <c r="K51" s="168">
        <f>+Hoja1!K16-Hoja2!K16</f>
        <v>0</v>
      </c>
      <c r="L51" s="168">
        <f>+Hoja1!L16-Hoja2!L16</f>
        <v>0</v>
      </c>
      <c r="M51" s="168">
        <f>+Hoja1!M16-Hoja2!M16</f>
        <v>0</v>
      </c>
      <c r="N51" s="168">
        <f>+Hoja1!N16-Hoja2!N16</f>
        <v>0</v>
      </c>
      <c r="O51" s="168">
        <f>+Hoja1!O16-Hoja2!O16</f>
        <v>0</v>
      </c>
      <c r="P51" s="168">
        <f>+Hoja1!P16-Hoja2!P16</f>
        <v>0</v>
      </c>
      <c r="Q51" s="168">
        <f>+Hoja1!Q16-Hoja2!Q16</f>
        <v>0</v>
      </c>
      <c r="T51" s="168">
        <f>+Hoja1!T16-Hoja2!T16</f>
        <v>0</v>
      </c>
      <c r="U51" s="168">
        <f>+Hoja1!U16-Hoja2!U16</f>
        <v>0</v>
      </c>
      <c r="V51" s="168">
        <f>+Hoja1!V16-Hoja2!V16</f>
        <v>0</v>
      </c>
      <c r="W51" s="168">
        <f>+Hoja1!W16-Hoja2!W16</f>
        <v>0</v>
      </c>
      <c r="X51" s="168">
        <f>+Hoja1!X16-Hoja2!X16</f>
        <v>0</v>
      </c>
      <c r="Y51" s="168">
        <f>+Hoja1!Y16-Hoja2!Y16</f>
        <v>0</v>
      </c>
      <c r="Z51" s="168">
        <f>+Hoja1!Z16-Hoja2!Z16</f>
        <v>0</v>
      </c>
      <c r="AA51" s="168">
        <f>+Hoja1!AA16-Hoja2!AA16</f>
        <v>0</v>
      </c>
      <c r="AB51" s="168">
        <f>+Hoja1!AB16-Hoja2!AB16</f>
        <v>0</v>
      </c>
      <c r="AC51" s="168">
        <f>+Hoja1!AC16-Hoja2!AC16</f>
        <v>0</v>
      </c>
      <c r="AD51" s="168">
        <f>+Hoja1!AD16-Hoja2!AD16</f>
        <v>0</v>
      </c>
    </row>
    <row r="52" spans="4:30" x14ac:dyDescent="0.25">
      <c r="D52" s="168">
        <f>+Hoja1!D17-Hoja2!D17</f>
        <v>0</v>
      </c>
      <c r="E52" s="168">
        <f>+Hoja1!E17-Hoja2!E17</f>
        <v>0</v>
      </c>
      <c r="F52" s="168">
        <f>+Hoja1!F17-Hoja2!F17</f>
        <v>0</v>
      </c>
      <c r="G52" s="168">
        <f>+Hoja1!G17-Hoja2!G17</f>
        <v>0</v>
      </c>
      <c r="H52" s="168">
        <f>+Hoja1!H17-Hoja2!H17</f>
        <v>0</v>
      </c>
      <c r="I52" s="168">
        <f>+Hoja1!I17-Hoja2!I17</f>
        <v>0</v>
      </c>
      <c r="J52" s="168">
        <f>+Hoja1!J17-Hoja2!J17</f>
        <v>0</v>
      </c>
      <c r="K52" s="168">
        <f>+Hoja1!K17-Hoja2!K17</f>
        <v>0</v>
      </c>
      <c r="L52" s="168">
        <f>+Hoja1!L17-Hoja2!L17</f>
        <v>0</v>
      </c>
      <c r="M52" s="168">
        <f>+Hoja1!M17-Hoja2!M17</f>
        <v>0</v>
      </c>
      <c r="N52" s="168">
        <f>+Hoja1!N17-Hoja2!N17</f>
        <v>0</v>
      </c>
      <c r="O52" s="168">
        <f>+Hoja1!O17-Hoja2!O17</f>
        <v>0</v>
      </c>
      <c r="P52" s="168">
        <f>+Hoja1!P17-Hoja2!P17</f>
        <v>0</v>
      </c>
      <c r="Q52" s="168">
        <f>+Hoja1!Q17-Hoja2!Q17</f>
        <v>0</v>
      </c>
      <c r="T52" s="168">
        <f>+Hoja1!T17-Hoja2!T17</f>
        <v>0</v>
      </c>
      <c r="U52" s="168">
        <f>+Hoja1!U17-Hoja2!U17</f>
        <v>0</v>
      </c>
      <c r="V52" s="168">
        <f>+Hoja1!V17-Hoja2!V17</f>
        <v>0</v>
      </c>
      <c r="W52" s="168">
        <f>+Hoja1!W17-Hoja2!W17</f>
        <v>0</v>
      </c>
      <c r="X52" s="168">
        <f>+Hoja1!X17-Hoja2!X17</f>
        <v>0</v>
      </c>
      <c r="Y52" s="168">
        <f>+Hoja1!Y17-Hoja2!Y17</f>
        <v>0</v>
      </c>
      <c r="Z52" s="168">
        <f>+Hoja1!Z17-Hoja2!Z17</f>
        <v>0</v>
      </c>
      <c r="AA52" s="168">
        <f>+Hoja1!AA17-Hoja2!AA17</f>
        <v>0</v>
      </c>
      <c r="AB52" s="168">
        <f>+Hoja1!AB17-Hoja2!AB17</f>
        <v>0</v>
      </c>
      <c r="AC52" s="168">
        <f>+Hoja1!AC17-Hoja2!AC17</f>
        <v>0</v>
      </c>
      <c r="AD52" s="168">
        <f>+Hoja1!AD17-Hoja2!AD17</f>
        <v>0</v>
      </c>
    </row>
    <row r="53" spans="4:30" x14ac:dyDescent="0.25">
      <c r="D53" s="168">
        <f>+Hoja1!D18-Hoja2!D18</f>
        <v>0</v>
      </c>
      <c r="E53" s="168">
        <f>+Hoja1!E18-Hoja2!E18</f>
        <v>0</v>
      </c>
      <c r="F53" s="168">
        <f>+Hoja1!F18-Hoja2!F18</f>
        <v>0</v>
      </c>
      <c r="G53" s="168">
        <f>+Hoja1!G18-Hoja2!G18</f>
        <v>0</v>
      </c>
      <c r="H53" s="168">
        <f>+Hoja1!H18-Hoja2!H18</f>
        <v>0</v>
      </c>
      <c r="I53" s="168">
        <f>+Hoja1!I18-Hoja2!I18</f>
        <v>0</v>
      </c>
      <c r="J53" s="168">
        <f>+Hoja1!J18-Hoja2!J18</f>
        <v>0</v>
      </c>
      <c r="K53" s="168">
        <f>+Hoja1!K18-Hoja2!K18</f>
        <v>0</v>
      </c>
      <c r="L53" s="168">
        <f>+Hoja1!L18-Hoja2!L18</f>
        <v>0</v>
      </c>
      <c r="M53" s="168">
        <f>+Hoja1!M18-Hoja2!M18</f>
        <v>0</v>
      </c>
      <c r="N53" s="168">
        <f>+Hoja1!N18-Hoja2!N18</f>
        <v>0</v>
      </c>
      <c r="O53" s="168">
        <f>+Hoja1!O18-Hoja2!O18</f>
        <v>0</v>
      </c>
      <c r="P53" s="168">
        <f>+Hoja1!P18-Hoja2!P18</f>
        <v>0</v>
      </c>
      <c r="Q53" s="168">
        <f>+Hoja1!Q18-Hoja2!Q18</f>
        <v>0</v>
      </c>
      <c r="T53" s="168">
        <f>+Hoja1!T18-Hoja2!T18</f>
        <v>0</v>
      </c>
      <c r="U53" s="168">
        <f>+Hoja1!U18-Hoja2!U18</f>
        <v>0</v>
      </c>
      <c r="V53" s="168">
        <f>+Hoja1!V18-Hoja2!V18</f>
        <v>0</v>
      </c>
      <c r="W53" s="168">
        <f>+Hoja1!W18-Hoja2!W18</f>
        <v>0</v>
      </c>
      <c r="X53" s="168">
        <f>+Hoja1!X18-Hoja2!X18</f>
        <v>0</v>
      </c>
      <c r="Y53" s="168">
        <f>+Hoja1!Y18-Hoja2!Y18</f>
        <v>0</v>
      </c>
      <c r="Z53" s="168">
        <f>+Hoja1!Z18-Hoja2!Z18</f>
        <v>0</v>
      </c>
      <c r="AA53" s="168">
        <f>+Hoja1!AA18-Hoja2!AA18</f>
        <v>0</v>
      </c>
      <c r="AB53" s="168">
        <f>+Hoja1!AB18-Hoja2!AB18</f>
        <v>0</v>
      </c>
      <c r="AC53" s="168">
        <f>+Hoja1!AC18-Hoja2!AC18</f>
        <v>0</v>
      </c>
      <c r="AD53" s="168">
        <f>+Hoja1!AD18-Hoja2!AD18</f>
        <v>0</v>
      </c>
    </row>
    <row r="54" spans="4:30" x14ac:dyDescent="0.25">
      <c r="D54" s="168">
        <f>+Hoja1!D19-Hoja2!D19</f>
        <v>0</v>
      </c>
      <c r="E54" s="168">
        <f>+Hoja1!E19-Hoja2!E19</f>
        <v>0</v>
      </c>
      <c r="F54" s="168">
        <f>+Hoja1!F19-Hoja2!F19</f>
        <v>0</v>
      </c>
      <c r="G54" s="168">
        <f>+Hoja1!G19-Hoja2!G19</f>
        <v>0</v>
      </c>
      <c r="H54" s="168">
        <f>+Hoja1!H19-Hoja2!H19</f>
        <v>0</v>
      </c>
      <c r="I54" s="168">
        <f>+Hoja1!I19-Hoja2!I19</f>
        <v>0</v>
      </c>
      <c r="J54" s="168">
        <f>+Hoja1!J19-Hoja2!J19</f>
        <v>0</v>
      </c>
      <c r="K54" s="168">
        <f>+Hoja1!K19-Hoja2!K19</f>
        <v>0</v>
      </c>
      <c r="L54" s="168">
        <f>+Hoja1!L19-Hoja2!L19</f>
        <v>0</v>
      </c>
      <c r="M54" s="168">
        <f>+Hoja1!M19-Hoja2!M19</f>
        <v>0</v>
      </c>
      <c r="N54" s="168">
        <f>+Hoja1!N19-Hoja2!N19</f>
        <v>0</v>
      </c>
      <c r="O54" s="168">
        <f>+Hoja1!O19-Hoja2!O19</f>
        <v>0</v>
      </c>
      <c r="P54" s="168">
        <f>+Hoja1!P19-Hoja2!P19</f>
        <v>0</v>
      </c>
      <c r="Q54" s="168">
        <f>+Hoja1!Q19-Hoja2!Q19</f>
        <v>0</v>
      </c>
      <c r="T54" s="168">
        <f>+Hoja1!T19-Hoja2!T19</f>
        <v>0</v>
      </c>
      <c r="U54" s="168">
        <f>+Hoja1!U19-Hoja2!U19</f>
        <v>0</v>
      </c>
      <c r="V54" s="168">
        <f>+Hoja1!V19-Hoja2!V19</f>
        <v>0</v>
      </c>
      <c r="W54" s="168">
        <f>+Hoja1!W19-Hoja2!W19</f>
        <v>0</v>
      </c>
      <c r="X54" s="168">
        <f>+Hoja1!X19-Hoja2!X19</f>
        <v>0</v>
      </c>
      <c r="Y54" s="168">
        <f>+Hoja1!Y19-Hoja2!Y19</f>
        <v>0</v>
      </c>
      <c r="Z54" s="168">
        <f>+Hoja1!Z19-Hoja2!Z19</f>
        <v>0</v>
      </c>
      <c r="AA54" s="168">
        <f>+Hoja1!AA19-Hoja2!AA19</f>
        <v>0</v>
      </c>
      <c r="AB54" s="168">
        <f>+Hoja1!AB19-Hoja2!AB19</f>
        <v>0</v>
      </c>
      <c r="AC54" s="168">
        <f>+Hoja1!AC19-Hoja2!AC19</f>
        <v>0</v>
      </c>
      <c r="AD54" s="168">
        <f>+Hoja1!AD19-Hoja2!AD19</f>
        <v>0</v>
      </c>
    </row>
    <row r="55" spans="4:30" x14ac:dyDescent="0.25">
      <c r="D55" s="168">
        <f>+Hoja1!D20-Hoja2!D20</f>
        <v>0</v>
      </c>
      <c r="E55" s="168">
        <f>+Hoja1!E20-Hoja2!E20</f>
        <v>0</v>
      </c>
      <c r="F55" s="168">
        <f>+Hoja1!F20-Hoja2!F20</f>
        <v>0</v>
      </c>
      <c r="G55" s="168">
        <f>+Hoja1!G20-Hoja2!G20</f>
        <v>0</v>
      </c>
      <c r="H55" s="168">
        <f>+Hoja1!H20-Hoja2!H20</f>
        <v>0</v>
      </c>
      <c r="I55" s="168">
        <f>+Hoja1!I20-Hoja2!I20</f>
        <v>0</v>
      </c>
      <c r="J55" s="168">
        <f>+Hoja1!J20-Hoja2!J20</f>
        <v>0</v>
      </c>
      <c r="K55" s="168">
        <f>+Hoja1!K20-Hoja2!K20</f>
        <v>0</v>
      </c>
      <c r="L55" s="168">
        <f>+Hoja1!L20-Hoja2!L20</f>
        <v>0</v>
      </c>
      <c r="M55" s="168">
        <f>+Hoja1!M20-Hoja2!M20</f>
        <v>0</v>
      </c>
      <c r="N55" s="168">
        <f>+Hoja1!N20-Hoja2!N20</f>
        <v>0</v>
      </c>
      <c r="O55" s="168">
        <f>+Hoja1!O20-Hoja2!O20</f>
        <v>0</v>
      </c>
      <c r="P55" s="168">
        <f>+Hoja1!P20-Hoja2!P20</f>
        <v>0</v>
      </c>
      <c r="Q55" s="168">
        <f>+Hoja1!Q20-Hoja2!Q20</f>
        <v>0</v>
      </c>
      <c r="T55" s="168">
        <f>+Hoja1!T20-Hoja2!T20</f>
        <v>0</v>
      </c>
      <c r="U55" s="168">
        <f>+Hoja1!U20-Hoja2!U20</f>
        <v>0</v>
      </c>
      <c r="V55" s="168">
        <f>+Hoja1!V20-Hoja2!V20</f>
        <v>0</v>
      </c>
      <c r="W55" s="168">
        <f>+Hoja1!W20-Hoja2!W20</f>
        <v>0</v>
      </c>
      <c r="X55" s="168">
        <f>+Hoja1!X20-Hoja2!X20</f>
        <v>0</v>
      </c>
      <c r="Y55" s="168">
        <f>+Hoja1!Y20-Hoja2!Y20</f>
        <v>0</v>
      </c>
      <c r="Z55" s="168">
        <f>+Hoja1!Z20-Hoja2!Z20</f>
        <v>0</v>
      </c>
      <c r="AA55" s="168">
        <f>+Hoja1!AA20-Hoja2!AA20</f>
        <v>0</v>
      </c>
      <c r="AB55" s="168">
        <f>+Hoja1!AB20-Hoja2!AB20</f>
        <v>0</v>
      </c>
      <c r="AC55" s="168">
        <f>+Hoja1!AC20-Hoja2!AC20</f>
        <v>0</v>
      </c>
      <c r="AD55" s="168">
        <f>+Hoja1!AD20-Hoja2!AD20</f>
        <v>0</v>
      </c>
    </row>
    <row r="56" spans="4:30" x14ac:dyDescent="0.25">
      <c r="D56" s="168">
        <f>+Hoja1!D21-Hoja2!D21</f>
        <v>0</v>
      </c>
      <c r="E56" s="168">
        <f>+Hoja1!E21-Hoja2!E21</f>
        <v>0</v>
      </c>
      <c r="F56" s="168">
        <f>+Hoja1!F21-Hoja2!F21</f>
        <v>0</v>
      </c>
      <c r="G56" s="168">
        <f>+Hoja1!G21-Hoja2!G21</f>
        <v>0</v>
      </c>
      <c r="H56" s="168">
        <f>+Hoja1!H21-Hoja2!H21</f>
        <v>0</v>
      </c>
      <c r="I56" s="168">
        <f>+Hoja1!I21-Hoja2!I21</f>
        <v>0</v>
      </c>
      <c r="J56" s="168">
        <f>+Hoja1!J21-Hoja2!J21</f>
        <v>0</v>
      </c>
      <c r="K56" s="168">
        <f>+Hoja1!K21-Hoja2!K21</f>
        <v>0</v>
      </c>
      <c r="L56" s="168">
        <f>+Hoja1!L21-Hoja2!L21</f>
        <v>0</v>
      </c>
      <c r="M56" s="168">
        <f>+Hoja1!M21-Hoja2!M21</f>
        <v>0</v>
      </c>
      <c r="N56" s="168">
        <f>+Hoja1!N21-Hoja2!N21</f>
        <v>0</v>
      </c>
      <c r="O56" s="168">
        <f>+Hoja1!O21-Hoja2!O21</f>
        <v>0</v>
      </c>
      <c r="P56" s="168">
        <f>+Hoja1!P21-Hoja2!P21</f>
        <v>0</v>
      </c>
      <c r="Q56" s="168">
        <f>+Hoja1!Q21-Hoja2!Q21</f>
        <v>0</v>
      </c>
      <c r="T56" s="168">
        <f>+Hoja1!T21-Hoja2!T21</f>
        <v>0</v>
      </c>
      <c r="U56" s="168">
        <f>+Hoja1!U21-Hoja2!U21</f>
        <v>0</v>
      </c>
      <c r="V56" s="168">
        <f>+Hoja1!V21-Hoja2!V21</f>
        <v>0</v>
      </c>
      <c r="W56" s="168">
        <f>+Hoja1!W21-Hoja2!W21</f>
        <v>0</v>
      </c>
      <c r="X56" s="168">
        <f>+Hoja1!X21-Hoja2!X21</f>
        <v>0</v>
      </c>
      <c r="Y56" s="168">
        <f>+Hoja1!Y21-Hoja2!Y21</f>
        <v>0</v>
      </c>
      <c r="Z56" s="168">
        <f>+Hoja1!Z21-Hoja2!Z21</f>
        <v>0</v>
      </c>
      <c r="AA56" s="168">
        <f>+Hoja1!AA21-Hoja2!AA21</f>
        <v>0</v>
      </c>
      <c r="AB56" s="168">
        <f>+Hoja1!AB21-Hoja2!AB21</f>
        <v>0</v>
      </c>
      <c r="AC56" s="168">
        <f>+Hoja1!AC21-Hoja2!AC21</f>
        <v>0</v>
      </c>
      <c r="AD56" s="168">
        <f>+Hoja1!AD21-Hoja2!AD21</f>
        <v>0</v>
      </c>
    </row>
    <row r="57" spans="4:30" x14ac:dyDescent="0.25">
      <c r="D57" s="168">
        <f>+Hoja1!D22-Hoja2!D22</f>
        <v>0</v>
      </c>
      <c r="E57" s="168">
        <f>+Hoja1!E22-Hoja2!E22</f>
        <v>0</v>
      </c>
      <c r="F57" s="168">
        <f>+Hoja1!F22-Hoja2!F22</f>
        <v>0</v>
      </c>
      <c r="G57" s="168">
        <f>+Hoja1!G22-Hoja2!G22</f>
        <v>0</v>
      </c>
      <c r="H57" s="168">
        <f>+Hoja1!H22-Hoja2!H22</f>
        <v>0</v>
      </c>
      <c r="I57" s="168">
        <f>+Hoja1!I22-Hoja2!I22</f>
        <v>0</v>
      </c>
      <c r="J57" s="168">
        <f>+Hoja1!J22-Hoja2!J22</f>
        <v>0</v>
      </c>
      <c r="K57" s="168">
        <f>+Hoja1!K22-Hoja2!K22</f>
        <v>0</v>
      </c>
      <c r="L57" s="168">
        <f>+Hoja1!L22-Hoja2!L22</f>
        <v>0</v>
      </c>
      <c r="M57" s="168">
        <f>+Hoja1!M22-Hoja2!M22</f>
        <v>0</v>
      </c>
      <c r="N57" s="168">
        <f>+Hoja1!N22-Hoja2!N22</f>
        <v>0</v>
      </c>
      <c r="O57" s="168">
        <f>+Hoja1!O22-Hoja2!O22</f>
        <v>0</v>
      </c>
      <c r="P57" s="168">
        <f>+Hoja1!P22-Hoja2!P22</f>
        <v>0</v>
      </c>
      <c r="Q57" s="168">
        <f>+Hoja1!Q22-Hoja2!Q22</f>
        <v>0</v>
      </c>
      <c r="T57" s="168">
        <f>+Hoja1!T22-Hoja2!T22</f>
        <v>0</v>
      </c>
      <c r="U57" s="168">
        <f>+Hoja1!U22-Hoja2!U22</f>
        <v>0</v>
      </c>
      <c r="V57" s="168">
        <f>+Hoja1!V22-Hoja2!V22</f>
        <v>0</v>
      </c>
      <c r="W57" s="168">
        <f>+Hoja1!W22-Hoja2!W22</f>
        <v>0</v>
      </c>
      <c r="X57" s="168">
        <f>+Hoja1!X22-Hoja2!X22</f>
        <v>0</v>
      </c>
      <c r="Y57" s="168">
        <f>+Hoja1!Y22-Hoja2!Y22</f>
        <v>0</v>
      </c>
      <c r="Z57" s="168">
        <f>+Hoja1!Z22-Hoja2!Z22</f>
        <v>0</v>
      </c>
      <c r="AA57" s="168">
        <f>+Hoja1!AA22-Hoja2!AA22</f>
        <v>0</v>
      </c>
      <c r="AB57" s="168">
        <f>+Hoja1!AB22-Hoja2!AB22</f>
        <v>0</v>
      </c>
      <c r="AC57" s="168">
        <f>+Hoja1!AC22-Hoja2!AC22</f>
        <v>0</v>
      </c>
      <c r="AD57" s="168">
        <f>+Hoja1!AD22-Hoja2!AD22</f>
        <v>0</v>
      </c>
    </row>
    <row r="58" spans="4:30" x14ac:dyDescent="0.25">
      <c r="D58" s="168">
        <f>+Hoja1!D23-Hoja2!D23</f>
        <v>0</v>
      </c>
      <c r="E58" s="168">
        <f>+Hoja1!E23-Hoja2!E23</f>
        <v>0</v>
      </c>
      <c r="F58" s="168">
        <f>+Hoja1!F23-Hoja2!F23</f>
        <v>0</v>
      </c>
      <c r="G58" s="168">
        <f>+Hoja1!G23-Hoja2!G23</f>
        <v>0</v>
      </c>
      <c r="H58" s="168">
        <f>+Hoja1!H23-Hoja2!H23</f>
        <v>0</v>
      </c>
      <c r="I58" s="168">
        <f>+Hoja1!I23-Hoja2!I23</f>
        <v>0</v>
      </c>
      <c r="J58" s="168">
        <f>+Hoja1!J23-Hoja2!J23</f>
        <v>0</v>
      </c>
      <c r="K58" s="168">
        <f>+Hoja1!K23-Hoja2!K23</f>
        <v>0</v>
      </c>
      <c r="L58" s="168">
        <f>+Hoja1!L23-Hoja2!L23</f>
        <v>0</v>
      </c>
      <c r="M58" s="168">
        <f>+Hoja1!M23-Hoja2!M23</f>
        <v>0</v>
      </c>
      <c r="N58" s="168">
        <f>+Hoja1!N23-Hoja2!N23</f>
        <v>0</v>
      </c>
      <c r="O58" s="168">
        <f>+Hoja1!O23-Hoja2!O23</f>
        <v>0</v>
      </c>
      <c r="P58" s="168">
        <f>+Hoja1!P23-Hoja2!P23</f>
        <v>0</v>
      </c>
      <c r="Q58" s="168">
        <f>+Hoja1!Q23-Hoja2!Q23</f>
        <v>0</v>
      </c>
      <c r="T58" s="168">
        <f>+Hoja1!T23-Hoja2!T23</f>
        <v>0</v>
      </c>
      <c r="U58" s="168">
        <f>+Hoja1!U23-Hoja2!U23</f>
        <v>0</v>
      </c>
      <c r="V58" s="168">
        <f>+Hoja1!V23-Hoja2!V23</f>
        <v>0</v>
      </c>
      <c r="W58" s="168">
        <f>+Hoja1!W23-Hoja2!W23</f>
        <v>0</v>
      </c>
      <c r="X58" s="168">
        <f>+Hoja1!X23-Hoja2!X23</f>
        <v>0</v>
      </c>
      <c r="Y58" s="168">
        <f>+Hoja1!Y23-Hoja2!Y23</f>
        <v>0</v>
      </c>
      <c r="Z58" s="168">
        <f>+Hoja1!Z23-Hoja2!Z23</f>
        <v>0</v>
      </c>
      <c r="AA58" s="168">
        <f>+Hoja1!AA23-Hoja2!AA23</f>
        <v>0</v>
      </c>
      <c r="AB58" s="168">
        <f>+Hoja1!AB23-Hoja2!AB23</f>
        <v>0</v>
      </c>
      <c r="AC58" s="168">
        <f>+Hoja1!AC23-Hoja2!AC23</f>
        <v>0</v>
      </c>
      <c r="AD58" s="168">
        <f>+Hoja1!AD23-Hoja2!AD23</f>
        <v>0</v>
      </c>
    </row>
    <row r="59" spans="4:30" x14ac:dyDescent="0.25">
      <c r="D59" s="168">
        <f>+Hoja1!D24-Hoja2!D24</f>
        <v>0</v>
      </c>
      <c r="E59" s="168">
        <f>+Hoja1!E24-Hoja2!E24</f>
        <v>0</v>
      </c>
      <c r="F59" s="168">
        <f>+Hoja1!F24-Hoja2!F24</f>
        <v>0</v>
      </c>
      <c r="G59" s="168">
        <f>+Hoja1!G24-Hoja2!G24</f>
        <v>0</v>
      </c>
      <c r="H59" s="168">
        <f>+Hoja1!H24-Hoja2!H24</f>
        <v>0</v>
      </c>
      <c r="I59" s="168">
        <f>+Hoja1!I24-Hoja2!I24</f>
        <v>0</v>
      </c>
      <c r="J59" s="168">
        <f>+Hoja1!J24-Hoja2!J24</f>
        <v>0</v>
      </c>
      <c r="K59" s="168">
        <f>+Hoja1!K24-Hoja2!K24</f>
        <v>0</v>
      </c>
      <c r="L59" s="168">
        <f>+Hoja1!L24-Hoja2!L24</f>
        <v>0</v>
      </c>
      <c r="M59" s="168">
        <f>+Hoja1!M24-Hoja2!M24</f>
        <v>0</v>
      </c>
      <c r="N59" s="168">
        <f>+Hoja1!N24-Hoja2!N24</f>
        <v>0</v>
      </c>
      <c r="O59" s="168">
        <f>+Hoja1!O24-Hoja2!O24</f>
        <v>0</v>
      </c>
      <c r="P59" s="168">
        <f>+Hoja1!P24-Hoja2!P24</f>
        <v>0</v>
      </c>
      <c r="Q59" s="168">
        <f>+Hoja1!Q24-Hoja2!Q24</f>
        <v>0</v>
      </c>
      <c r="T59" s="168">
        <f>+Hoja1!T24-Hoja2!T24</f>
        <v>0</v>
      </c>
      <c r="U59" s="168">
        <f>+Hoja1!U24-Hoja2!U24</f>
        <v>0</v>
      </c>
      <c r="V59" s="168">
        <f>+Hoja1!V24-Hoja2!V24</f>
        <v>0</v>
      </c>
      <c r="W59" s="168">
        <f>+Hoja1!W24-Hoja2!W24</f>
        <v>0</v>
      </c>
      <c r="X59" s="168">
        <f>+Hoja1!X24-Hoja2!X24</f>
        <v>0</v>
      </c>
      <c r="Y59" s="168">
        <f>+Hoja1!Y24-Hoja2!Y24</f>
        <v>0</v>
      </c>
      <c r="Z59" s="168">
        <f>+Hoja1!Z24-Hoja2!Z24</f>
        <v>0</v>
      </c>
      <c r="AA59" s="168">
        <f>+Hoja1!AA24-Hoja2!AA24</f>
        <v>0</v>
      </c>
      <c r="AB59" s="168">
        <f>+Hoja1!AB24-Hoja2!AB24</f>
        <v>0</v>
      </c>
      <c r="AC59" s="168">
        <f>+Hoja1!AC24-Hoja2!AC24</f>
        <v>0</v>
      </c>
      <c r="AD59" s="168">
        <f>+Hoja1!AD24-Hoja2!AD24</f>
        <v>0</v>
      </c>
    </row>
    <row r="60" spans="4:30" x14ac:dyDescent="0.25">
      <c r="D60" s="168">
        <f>+Hoja1!D25-Hoja2!D25</f>
        <v>0</v>
      </c>
      <c r="E60" s="168">
        <f>+Hoja1!E25-Hoja2!E25</f>
        <v>0</v>
      </c>
      <c r="F60" s="168">
        <f>+Hoja1!F25-Hoja2!F25</f>
        <v>0</v>
      </c>
      <c r="G60" s="168">
        <f>+Hoja1!G25-Hoja2!G25</f>
        <v>0</v>
      </c>
      <c r="H60" s="168">
        <f>+Hoja1!H25-Hoja2!H25</f>
        <v>0</v>
      </c>
      <c r="I60" s="168">
        <f>+Hoja1!I25-Hoja2!I25</f>
        <v>0</v>
      </c>
      <c r="J60" s="168">
        <f>+Hoja1!J25-Hoja2!J25</f>
        <v>0</v>
      </c>
      <c r="K60" s="168">
        <f>+Hoja1!K25-Hoja2!K25</f>
        <v>0</v>
      </c>
      <c r="L60" s="168">
        <f>+Hoja1!L25-Hoja2!L25</f>
        <v>0</v>
      </c>
      <c r="M60" s="168">
        <f>+Hoja1!M25-Hoja2!M25</f>
        <v>0</v>
      </c>
      <c r="N60" s="168">
        <f>+Hoja1!N25-Hoja2!N25</f>
        <v>0</v>
      </c>
      <c r="O60" s="168">
        <f>+Hoja1!O25-Hoja2!O25</f>
        <v>0</v>
      </c>
      <c r="P60" s="168">
        <f>+Hoja1!P25-Hoja2!P25</f>
        <v>0</v>
      </c>
      <c r="Q60" s="168">
        <f>+Hoja1!Q25-Hoja2!Q25</f>
        <v>0</v>
      </c>
      <c r="T60" s="168">
        <f>+Hoja1!T25-Hoja2!T25</f>
        <v>0</v>
      </c>
      <c r="U60" s="168">
        <f>+Hoja1!U25-Hoja2!U25</f>
        <v>0</v>
      </c>
      <c r="V60" s="168">
        <f>+Hoja1!V25-Hoja2!V25</f>
        <v>0</v>
      </c>
      <c r="W60" s="168">
        <f>+Hoja1!W25-Hoja2!W25</f>
        <v>0</v>
      </c>
      <c r="X60" s="168">
        <f>+Hoja1!X25-Hoja2!X25</f>
        <v>0</v>
      </c>
      <c r="Y60" s="168">
        <f>+Hoja1!Y25-Hoja2!Y25</f>
        <v>0</v>
      </c>
      <c r="Z60" s="168">
        <f>+Hoja1!Z25-Hoja2!Z25</f>
        <v>0</v>
      </c>
      <c r="AA60" s="168">
        <f>+Hoja1!AA25-Hoja2!AA25</f>
        <v>0</v>
      </c>
      <c r="AB60" s="168">
        <f>+Hoja1!AB25-Hoja2!AB25</f>
        <v>0</v>
      </c>
      <c r="AC60" s="168">
        <f>+Hoja1!AC25-Hoja2!AC25</f>
        <v>0</v>
      </c>
      <c r="AD60" s="168">
        <f>+Hoja1!AD25-Hoja2!AD25</f>
        <v>0</v>
      </c>
    </row>
    <row r="61" spans="4:30" x14ac:dyDescent="0.25">
      <c r="D61" s="168">
        <f>+Hoja1!D26-Hoja2!D26</f>
        <v>0</v>
      </c>
      <c r="E61" s="168">
        <f>+Hoja1!E26-Hoja2!E26</f>
        <v>0</v>
      </c>
      <c r="F61" s="168">
        <f>+Hoja1!F26-Hoja2!F26</f>
        <v>0</v>
      </c>
      <c r="G61" s="168">
        <f>+Hoja1!G26-Hoja2!G26</f>
        <v>0</v>
      </c>
      <c r="H61" s="168">
        <f>+Hoja1!H26-Hoja2!H26</f>
        <v>0</v>
      </c>
      <c r="I61" s="168">
        <f>+Hoja1!I26-Hoja2!I26</f>
        <v>0</v>
      </c>
      <c r="J61" s="168">
        <f>+Hoja1!J26-Hoja2!J26</f>
        <v>0</v>
      </c>
      <c r="K61" s="168">
        <f>+Hoja1!K26-Hoja2!K26</f>
        <v>0</v>
      </c>
      <c r="L61" s="168">
        <f>+Hoja1!L26-Hoja2!L26</f>
        <v>0</v>
      </c>
      <c r="M61" s="168">
        <f>+Hoja1!M26-Hoja2!M26</f>
        <v>0</v>
      </c>
      <c r="N61" s="168">
        <f>+Hoja1!N26-Hoja2!N26</f>
        <v>0</v>
      </c>
      <c r="O61" s="168">
        <f>+Hoja1!O26-Hoja2!O26</f>
        <v>0</v>
      </c>
      <c r="P61" s="168">
        <f>+Hoja1!P26-Hoja2!P26</f>
        <v>0</v>
      </c>
      <c r="Q61" s="168">
        <f>+Hoja1!Q26-Hoja2!Q26</f>
        <v>0</v>
      </c>
      <c r="T61" s="168">
        <f>+Hoja1!T26-Hoja2!T26</f>
        <v>0</v>
      </c>
      <c r="U61" s="168">
        <f>+Hoja1!U26-Hoja2!U26</f>
        <v>0</v>
      </c>
      <c r="V61" s="168">
        <f>+Hoja1!V26-Hoja2!V26</f>
        <v>0</v>
      </c>
      <c r="W61" s="168">
        <f>+Hoja1!W26-Hoja2!W26</f>
        <v>0</v>
      </c>
      <c r="X61" s="168">
        <f>+Hoja1!X26-Hoja2!X26</f>
        <v>0</v>
      </c>
      <c r="Y61" s="168">
        <f>+Hoja1!Y26-Hoja2!Y26</f>
        <v>0</v>
      </c>
      <c r="Z61" s="168">
        <f>+Hoja1!Z26-Hoja2!Z26</f>
        <v>0</v>
      </c>
      <c r="AA61" s="168">
        <f>+Hoja1!AA26-Hoja2!AA26</f>
        <v>0</v>
      </c>
      <c r="AB61" s="168">
        <f>+Hoja1!AB26-Hoja2!AB26</f>
        <v>0</v>
      </c>
      <c r="AC61" s="168">
        <f>+Hoja1!AC26-Hoja2!AC26</f>
        <v>0</v>
      </c>
      <c r="AD61" s="168">
        <f>+Hoja1!AD26-Hoja2!AD26</f>
        <v>0</v>
      </c>
    </row>
    <row r="62" spans="4:30" x14ac:dyDescent="0.25">
      <c r="D62" s="168">
        <f>+Hoja1!D27-Hoja2!D27</f>
        <v>0</v>
      </c>
      <c r="E62" s="168">
        <f>+Hoja1!E27-Hoja2!E27</f>
        <v>0</v>
      </c>
      <c r="F62" s="168">
        <f>+Hoja1!F27-Hoja2!F27</f>
        <v>0</v>
      </c>
      <c r="G62" s="168">
        <f>+Hoja1!G27-Hoja2!G27</f>
        <v>0</v>
      </c>
      <c r="H62" s="168">
        <f>+Hoja1!H27-Hoja2!H27</f>
        <v>0</v>
      </c>
      <c r="I62" s="168">
        <f>+Hoja1!I27-Hoja2!I27</f>
        <v>0</v>
      </c>
      <c r="J62" s="168">
        <f>+Hoja1!J27-Hoja2!J27</f>
        <v>0</v>
      </c>
      <c r="K62" s="168">
        <f>+Hoja1!K27-Hoja2!K27</f>
        <v>0</v>
      </c>
      <c r="L62" s="168">
        <f>+Hoja1!L27-Hoja2!L27</f>
        <v>0</v>
      </c>
      <c r="M62" s="168">
        <f>+Hoja1!M27-Hoja2!M27</f>
        <v>0</v>
      </c>
      <c r="N62" s="168">
        <f>+Hoja1!N27-Hoja2!N27</f>
        <v>0</v>
      </c>
      <c r="O62" s="168">
        <f>+Hoja1!O27-Hoja2!O27</f>
        <v>0</v>
      </c>
      <c r="P62" s="168">
        <f>+Hoja1!P27-Hoja2!P27</f>
        <v>0</v>
      </c>
      <c r="Q62" s="168">
        <f>+Hoja1!Q27-Hoja2!Q27</f>
        <v>0</v>
      </c>
      <c r="T62" s="168">
        <f>+Hoja1!T27-Hoja2!T27</f>
        <v>0</v>
      </c>
      <c r="U62" s="168">
        <f>+Hoja1!U27-Hoja2!U27</f>
        <v>0</v>
      </c>
      <c r="V62" s="168">
        <f>+Hoja1!V27-Hoja2!V27</f>
        <v>0</v>
      </c>
      <c r="W62" s="168">
        <f>+Hoja1!W27-Hoja2!W27</f>
        <v>0</v>
      </c>
      <c r="X62" s="168">
        <f>+Hoja1!X27-Hoja2!X27</f>
        <v>0</v>
      </c>
      <c r="Y62" s="168">
        <f>+Hoja1!Y27-Hoja2!Y27</f>
        <v>0</v>
      </c>
      <c r="Z62" s="168">
        <f>+Hoja1!Z27-Hoja2!Z27</f>
        <v>0</v>
      </c>
      <c r="AA62" s="168">
        <f>+Hoja1!AA27-Hoja2!AA27</f>
        <v>0</v>
      </c>
      <c r="AB62" s="168">
        <f>+Hoja1!AB27-Hoja2!AB27</f>
        <v>0</v>
      </c>
      <c r="AC62" s="168">
        <f>+Hoja1!AC27-Hoja2!AC27</f>
        <v>0</v>
      </c>
      <c r="AD62" s="168">
        <f>+Hoja1!AD27-Hoja2!AD27</f>
        <v>0</v>
      </c>
    </row>
    <row r="63" spans="4:30" x14ac:dyDescent="0.25">
      <c r="D63" s="168">
        <f>+Hoja1!D28-Hoja2!D28</f>
        <v>0</v>
      </c>
      <c r="E63" s="168">
        <f>+Hoja1!E28-Hoja2!E28</f>
        <v>0</v>
      </c>
      <c r="F63" s="168">
        <f>+Hoja1!F28-Hoja2!F28</f>
        <v>0</v>
      </c>
      <c r="G63" s="168">
        <f>+Hoja1!G28-Hoja2!G28</f>
        <v>0</v>
      </c>
      <c r="H63" s="168">
        <f>+Hoja1!H28-Hoja2!H28</f>
        <v>0</v>
      </c>
      <c r="I63" s="168">
        <f>+Hoja1!I28-Hoja2!I28</f>
        <v>0</v>
      </c>
      <c r="J63" s="168">
        <f>+Hoja1!J28-Hoja2!J28</f>
        <v>0</v>
      </c>
      <c r="K63" s="168">
        <f>+Hoja1!K28-Hoja2!K28</f>
        <v>0</v>
      </c>
      <c r="L63" s="168">
        <f>+Hoja1!L28-Hoja2!L28</f>
        <v>0</v>
      </c>
      <c r="M63" s="168">
        <f>+Hoja1!M28-Hoja2!M28</f>
        <v>0</v>
      </c>
      <c r="N63" s="168">
        <f>+Hoja1!N28-Hoja2!N28</f>
        <v>0</v>
      </c>
      <c r="O63" s="168">
        <f>+Hoja1!O28-Hoja2!O28</f>
        <v>0</v>
      </c>
      <c r="P63" s="168">
        <f>+Hoja1!P28-Hoja2!P28</f>
        <v>0</v>
      </c>
      <c r="Q63" s="168">
        <f>+Hoja1!Q28-Hoja2!Q28</f>
        <v>0</v>
      </c>
      <c r="T63" s="168">
        <f>+Hoja1!T28-Hoja2!T28</f>
        <v>0</v>
      </c>
      <c r="U63" s="168">
        <f>+Hoja1!U28-Hoja2!U28</f>
        <v>0</v>
      </c>
      <c r="V63" s="168">
        <f>+Hoja1!V28-Hoja2!V28</f>
        <v>0</v>
      </c>
      <c r="W63" s="168">
        <f>+Hoja1!W28-Hoja2!W28</f>
        <v>0</v>
      </c>
      <c r="X63" s="168">
        <f>+Hoja1!X28-Hoja2!X28</f>
        <v>0</v>
      </c>
      <c r="Y63" s="168">
        <f>+Hoja1!Y28-Hoja2!Y28</f>
        <v>0</v>
      </c>
      <c r="Z63" s="168">
        <f>+Hoja1!Z28-Hoja2!Z28</f>
        <v>0</v>
      </c>
      <c r="AA63" s="168">
        <f>+Hoja1!AA28-Hoja2!AA28</f>
        <v>0</v>
      </c>
      <c r="AB63" s="168">
        <f>+Hoja1!AB28-Hoja2!AB28</f>
        <v>0</v>
      </c>
      <c r="AC63" s="168">
        <f>+Hoja1!AC28-Hoja2!AC28</f>
        <v>0</v>
      </c>
      <c r="AD63" s="168">
        <f>+Hoja1!AD28-Hoja2!AD28</f>
        <v>0</v>
      </c>
    </row>
    <row r="64" spans="4:30" x14ac:dyDescent="0.25">
      <c r="D64" s="168">
        <f>+Hoja1!D29-Hoja2!D29</f>
        <v>0</v>
      </c>
      <c r="E64" s="168">
        <f>+Hoja1!E29-Hoja2!E29</f>
        <v>0</v>
      </c>
      <c r="F64" s="168">
        <f>+Hoja1!F29-Hoja2!F29</f>
        <v>0</v>
      </c>
      <c r="G64" s="168">
        <f>+Hoja1!G29-Hoja2!G29</f>
        <v>0</v>
      </c>
      <c r="H64" s="168">
        <f>+Hoja1!H29-Hoja2!H29</f>
        <v>0</v>
      </c>
      <c r="I64" s="168">
        <f>+Hoja1!I29-Hoja2!I29</f>
        <v>0</v>
      </c>
      <c r="J64" s="168">
        <f>+Hoja1!J29-Hoja2!J29</f>
        <v>0</v>
      </c>
      <c r="K64" s="168">
        <f>+Hoja1!K29-Hoja2!K29</f>
        <v>0</v>
      </c>
      <c r="L64" s="168">
        <f>+Hoja1!L29-Hoja2!L29</f>
        <v>0</v>
      </c>
      <c r="M64" s="168">
        <f>+Hoja1!M29-Hoja2!M29</f>
        <v>0</v>
      </c>
      <c r="N64" s="168">
        <f>+Hoja1!N29-Hoja2!N29</f>
        <v>0</v>
      </c>
      <c r="O64" s="168">
        <f>+Hoja1!O29-Hoja2!O29</f>
        <v>0</v>
      </c>
      <c r="P64" s="168">
        <f>+Hoja1!P29-Hoja2!P29</f>
        <v>0</v>
      </c>
      <c r="Q64" s="168">
        <f>+Hoja1!Q29-Hoja2!Q29</f>
        <v>0</v>
      </c>
      <c r="T64" s="168">
        <f>+Hoja1!T29-Hoja2!T29</f>
        <v>0</v>
      </c>
      <c r="U64" s="168">
        <f>+Hoja1!U29-Hoja2!U29</f>
        <v>0</v>
      </c>
      <c r="V64" s="168">
        <f>+Hoja1!V29-Hoja2!V29</f>
        <v>0</v>
      </c>
      <c r="W64" s="168">
        <f>+Hoja1!W29-Hoja2!W29</f>
        <v>0</v>
      </c>
      <c r="X64" s="168">
        <f>+Hoja1!X29-Hoja2!X29</f>
        <v>0</v>
      </c>
      <c r="Y64" s="168">
        <f>+Hoja1!Y29-Hoja2!Y29</f>
        <v>0</v>
      </c>
      <c r="Z64" s="168">
        <f>+Hoja1!Z29-Hoja2!Z29</f>
        <v>0</v>
      </c>
      <c r="AA64" s="168">
        <f>+Hoja1!AA29-Hoja2!AA29</f>
        <v>0</v>
      </c>
      <c r="AB64" s="168">
        <f>+Hoja1!AB29-Hoja2!AB29</f>
        <v>0</v>
      </c>
      <c r="AC64" s="168">
        <f>+Hoja1!AC29-Hoja2!AC29</f>
        <v>0</v>
      </c>
      <c r="AD64" s="168">
        <f>+Hoja1!AD29-Hoja2!AD29</f>
        <v>0</v>
      </c>
    </row>
    <row r="65" spans="4:30" x14ac:dyDescent="0.25">
      <c r="D65" s="168">
        <f>+Hoja1!D30-Hoja2!D30</f>
        <v>0</v>
      </c>
      <c r="E65" s="168">
        <f>+Hoja1!E30-Hoja2!E30</f>
        <v>0</v>
      </c>
      <c r="F65" s="168">
        <f>+Hoja1!F30-Hoja2!F30</f>
        <v>0</v>
      </c>
      <c r="G65" s="168">
        <f>+Hoja1!G30-Hoja2!G30</f>
        <v>0</v>
      </c>
      <c r="H65" s="168">
        <f>+Hoja1!H30-Hoja2!H30</f>
        <v>0</v>
      </c>
      <c r="I65" s="168">
        <f>+Hoja1!I30-Hoja2!I30</f>
        <v>0</v>
      </c>
      <c r="J65" s="168">
        <f>+Hoja1!J30-Hoja2!J30</f>
        <v>0</v>
      </c>
      <c r="K65" s="168">
        <f>+Hoja1!K30-Hoja2!K30</f>
        <v>0</v>
      </c>
      <c r="L65" s="168">
        <f>+Hoja1!L30-Hoja2!L30</f>
        <v>0</v>
      </c>
      <c r="M65" s="168">
        <f>+Hoja1!M30-Hoja2!M30</f>
        <v>0</v>
      </c>
      <c r="N65" s="168">
        <f>+Hoja1!N30-Hoja2!N30</f>
        <v>0</v>
      </c>
      <c r="O65" s="168">
        <f>+Hoja1!O30-Hoja2!O30</f>
        <v>0</v>
      </c>
      <c r="P65" s="168">
        <f>+Hoja1!P30-Hoja2!P30</f>
        <v>0</v>
      </c>
      <c r="Q65" s="168">
        <f>+Hoja1!Q30-Hoja2!Q30</f>
        <v>0</v>
      </c>
      <c r="T65" s="168">
        <f>+Hoja1!T30-Hoja2!T30</f>
        <v>0</v>
      </c>
      <c r="U65" s="168">
        <f>+Hoja1!U30-Hoja2!U30</f>
        <v>0</v>
      </c>
      <c r="V65" s="168">
        <f>+Hoja1!V30-Hoja2!V30</f>
        <v>0</v>
      </c>
      <c r="W65" s="168">
        <f>+Hoja1!W30-Hoja2!W30</f>
        <v>0</v>
      </c>
      <c r="X65" s="168">
        <f>+Hoja1!X30-Hoja2!X30</f>
        <v>0</v>
      </c>
      <c r="Y65" s="168">
        <f>+Hoja1!Y30-Hoja2!Y30</f>
        <v>0</v>
      </c>
      <c r="Z65" s="168">
        <f>+Hoja1!Z30-Hoja2!Z30</f>
        <v>0</v>
      </c>
      <c r="AA65" s="168">
        <f>+Hoja1!AA30-Hoja2!AA30</f>
        <v>0</v>
      </c>
      <c r="AB65" s="168">
        <f>+Hoja1!AB30-Hoja2!AB30</f>
        <v>0</v>
      </c>
      <c r="AC65" s="168">
        <f>+Hoja1!AC30-Hoja2!AC30</f>
        <v>0</v>
      </c>
      <c r="AD65" s="168">
        <f>+Hoja1!AD30-Hoja2!AD30</f>
        <v>0</v>
      </c>
    </row>
    <row r="66" spans="4:30" x14ac:dyDescent="0.25">
      <c r="D66" s="168">
        <f>+Hoja1!D31-Hoja2!D31</f>
        <v>0</v>
      </c>
      <c r="E66" s="168">
        <f>+Hoja1!E31-Hoja2!E31</f>
        <v>0</v>
      </c>
      <c r="F66" s="168">
        <f>+Hoja1!F31-Hoja2!F31</f>
        <v>0</v>
      </c>
      <c r="G66" s="168">
        <f>+Hoja1!G31-Hoja2!G31</f>
        <v>0</v>
      </c>
      <c r="H66" s="168">
        <f>+Hoja1!H31-Hoja2!H31</f>
        <v>0</v>
      </c>
      <c r="I66" s="168">
        <f>+Hoja1!I31-Hoja2!I31</f>
        <v>0</v>
      </c>
      <c r="J66" s="168">
        <f>+Hoja1!J31-Hoja2!J31</f>
        <v>0</v>
      </c>
      <c r="K66" s="168">
        <f>+Hoja1!K31-Hoja2!K31</f>
        <v>0</v>
      </c>
      <c r="L66" s="168">
        <f>+Hoja1!L31-Hoja2!L31</f>
        <v>0</v>
      </c>
      <c r="M66" s="168">
        <f>+Hoja1!M31-Hoja2!M31</f>
        <v>0</v>
      </c>
      <c r="N66" s="168">
        <f>+Hoja1!N31-Hoja2!N31</f>
        <v>0</v>
      </c>
      <c r="O66" s="168">
        <f>+Hoja1!O31-Hoja2!O31</f>
        <v>0</v>
      </c>
      <c r="P66" s="168">
        <f>+Hoja1!P31-Hoja2!P31</f>
        <v>0</v>
      </c>
      <c r="Q66" s="168">
        <f>+Hoja1!Q31-Hoja2!Q31</f>
        <v>0</v>
      </c>
      <c r="T66" s="168">
        <f>+Hoja1!T31-Hoja2!T31</f>
        <v>0</v>
      </c>
      <c r="U66" s="168">
        <f>+Hoja1!U31-Hoja2!U31</f>
        <v>0</v>
      </c>
      <c r="V66" s="168">
        <f>+Hoja1!V31-Hoja2!V31</f>
        <v>0</v>
      </c>
      <c r="W66" s="168">
        <f>+Hoja1!W31-Hoja2!W31</f>
        <v>0</v>
      </c>
      <c r="X66" s="168">
        <f>+Hoja1!X31-Hoja2!X31</f>
        <v>0</v>
      </c>
      <c r="Y66" s="168">
        <f>+Hoja1!Y31-Hoja2!Y31</f>
        <v>0</v>
      </c>
      <c r="Z66" s="168">
        <f>+Hoja1!Z31-Hoja2!Z31</f>
        <v>0</v>
      </c>
      <c r="AA66" s="168">
        <f>+Hoja1!AA31-Hoja2!AA31</f>
        <v>0</v>
      </c>
      <c r="AB66" s="168">
        <f>+Hoja1!AB31-Hoja2!AB31</f>
        <v>0</v>
      </c>
      <c r="AC66" s="168">
        <f>+Hoja1!AC31-Hoja2!AC31</f>
        <v>0</v>
      </c>
      <c r="AD66" s="168">
        <f>+Hoja1!AD31-Hoja2!AD31</f>
        <v>0</v>
      </c>
    </row>
    <row r="67" spans="4:30" x14ac:dyDescent="0.25">
      <c r="D67" s="168">
        <f>+Hoja1!D32-Hoja2!D32</f>
        <v>0</v>
      </c>
      <c r="E67" s="168">
        <f>+Hoja1!E32-Hoja2!E32</f>
        <v>0</v>
      </c>
      <c r="F67" s="168">
        <f>+Hoja1!F32-Hoja2!F32</f>
        <v>0</v>
      </c>
      <c r="G67" s="168">
        <f>+Hoja1!G32-Hoja2!G32</f>
        <v>0</v>
      </c>
      <c r="H67" s="168">
        <f>+Hoja1!H32-Hoja2!H32</f>
        <v>0</v>
      </c>
      <c r="I67" s="168">
        <f>+Hoja1!I32-Hoja2!I32</f>
        <v>0</v>
      </c>
      <c r="J67" s="168">
        <f>+Hoja1!J32-Hoja2!J32</f>
        <v>0</v>
      </c>
      <c r="K67" s="168">
        <f>+Hoja1!K32-Hoja2!K32</f>
        <v>0</v>
      </c>
      <c r="L67" s="168">
        <f>+Hoja1!L32-Hoja2!L32</f>
        <v>0</v>
      </c>
      <c r="M67" s="168">
        <f>+Hoja1!M32-Hoja2!M32</f>
        <v>0</v>
      </c>
      <c r="N67" s="168">
        <f>+Hoja1!N32-Hoja2!N32</f>
        <v>0</v>
      </c>
      <c r="O67" s="168">
        <f>+Hoja1!O32-Hoja2!O32</f>
        <v>0</v>
      </c>
      <c r="P67" s="168">
        <f>+Hoja1!P32-Hoja2!P32</f>
        <v>0</v>
      </c>
      <c r="Q67" s="168">
        <f>+Hoja1!Q32-Hoja2!Q32</f>
        <v>0</v>
      </c>
      <c r="T67" s="168">
        <f>+Hoja1!T32-Hoja2!T32</f>
        <v>0</v>
      </c>
      <c r="U67" s="168">
        <f>+Hoja1!U32-Hoja2!U32</f>
        <v>0</v>
      </c>
      <c r="V67" s="168">
        <f>+Hoja1!V32-Hoja2!V32</f>
        <v>0</v>
      </c>
      <c r="W67" s="168">
        <f>+Hoja1!W32-Hoja2!W32</f>
        <v>0</v>
      </c>
      <c r="X67" s="168">
        <f>+Hoja1!X32-Hoja2!X32</f>
        <v>0</v>
      </c>
      <c r="Y67" s="168">
        <f>+Hoja1!Y32-Hoja2!Y32</f>
        <v>0</v>
      </c>
      <c r="Z67" s="168">
        <f>+Hoja1!Z32-Hoja2!Z32</f>
        <v>0</v>
      </c>
      <c r="AA67" s="168">
        <f>+Hoja1!AA32-Hoja2!AA32</f>
        <v>0</v>
      </c>
      <c r="AB67" s="168">
        <f>+Hoja1!AB32-Hoja2!AB32</f>
        <v>0</v>
      </c>
      <c r="AC67" s="168">
        <f>+Hoja1!AC32-Hoja2!AC32</f>
        <v>0</v>
      </c>
      <c r="AD67" s="168">
        <f>+Hoja1!AD32-Hoja2!AD32</f>
        <v>0</v>
      </c>
    </row>
    <row r="68" spans="4:30" x14ac:dyDescent="0.25">
      <c r="D68" s="168">
        <f>+Hoja1!D33-Hoja2!D33</f>
        <v>0</v>
      </c>
      <c r="E68" s="168">
        <f>+Hoja1!E33-Hoja2!E33</f>
        <v>0</v>
      </c>
      <c r="F68" s="168">
        <f>+Hoja1!F33-Hoja2!F33</f>
        <v>0</v>
      </c>
      <c r="G68" s="168">
        <f>+Hoja1!G33-Hoja2!G33</f>
        <v>0</v>
      </c>
      <c r="H68" s="168">
        <f>+Hoja1!H33-Hoja2!H33</f>
        <v>0</v>
      </c>
      <c r="I68" s="168">
        <f>+Hoja1!I33-Hoja2!I33</f>
        <v>0</v>
      </c>
      <c r="J68" s="168">
        <f>+Hoja1!J33-Hoja2!J33</f>
        <v>0</v>
      </c>
      <c r="K68" s="168">
        <f>+Hoja1!K33-Hoja2!K33</f>
        <v>0</v>
      </c>
      <c r="L68" s="168">
        <f>+Hoja1!L33-Hoja2!L33</f>
        <v>0</v>
      </c>
      <c r="M68" s="168">
        <f>+Hoja1!M33-Hoja2!M33</f>
        <v>0</v>
      </c>
      <c r="N68" s="168">
        <f>+Hoja1!N33-Hoja2!N33</f>
        <v>0</v>
      </c>
      <c r="O68" s="168">
        <f>+Hoja1!O33-Hoja2!O33</f>
        <v>0</v>
      </c>
      <c r="P68" s="168">
        <f>+Hoja1!P33-Hoja2!P33</f>
        <v>0</v>
      </c>
      <c r="Q68" s="168">
        <f>+Hoja1!Q33-Hoja2!Q33</f>
        <v>0</v>
      </c>
      <c r="T68" s="168">
        <f>+Hoja1!T33-Hoja2!T33</f>
        <v>0</v>
      </c>
      <c r="U68" s="168">
        <f>+Hoja1!U33-Hoja2!U33</f>
        <v>0</v>
      </c>
      <c r="V68" s="168">
        <f>+Hoja1!V33-Hoja2!V33</f>
        <v>0</v>
      </c>
      <c r="W68" s="168">
        <f>+Hoja1!W33-Hoja2!W33</f>
        <v>0</v>
      </c>
      <c r="X68" s="168">
        <f>+Hoja1!X33-Hoja2!X33</f>
        <v>0</v>
      </c>
      <c r="Y68" s="168">
        <f>+Hoja1!Y33-Hoja2!Y33</f>
        <v>0</v>
      </c>
      <c r="Z68" s="168">
        <f>+Hoja1!Z33-Hoja2!Z33</f>
        <v>0</v>
      </c>
      <c r="AA68" s="168">
        <f>+Hoja1!AA33-Hoja2!AA33</f>
        <v>0</v>
      </c>
      <c r="AB68" s="168">
        <f>+Hoja1!AB33-Hoja2!AB33</f>
        <v>0</v>
      </c>
      <c r="AC68" s="168">
        <f>+Hoja1!AC33-Hoja2!AC33</f>
        <v>0</v>
      </c>
      <c r="AD68" s="168">
        <f>+Hoja1!AD33-Hoja2!AD33</f>
        <v>0</v>
      </c>
    </row>
    <row r="69" spans="4:30" x14ac:dyDescent="0.25">
      <c r="D69" s="168">
        <f>+Hoja1!D34-Hoja2!D34</f>
        <v>0</v>
      </c>
      <c r="E69" s="168">
        <f>+Hoja1!E34-Hoja2!E34</f>
        <v>0</v>
      </c>
      <c r="F69" s="168">
        <f>+Hoja1!F34-Hoja2!F34</f>
        <v>0</v>
      </c>
      <c r="G69" s="168">
        <f>+Hoja1!G34-Hoja2!G34</f>
        <v>0</v>
      </c>
      <c r="H69" s="168">
        <f>+Hoja1!H34-Hoja2!H34</f>
        <v>0</v>
      </c>
      <c r="I69" s="168">
        <f>+Hoja1!I34-Hoja2!I34</f>
        <v>0</v>
      </c>
      <c r="J69" s="168">
        <f>+Hoja1!J34-Hoja2!J34</f>
        <v>0</v>
      </c>
      <c r="K69" s="168">
        <f>+Hoja1!K34-Hoja2!K34</f>
        <v>0</v>
      </c>
      <c r="L69" s="168">
        <f>+Hoja1!L34-Hoja2!L34</f>
        <v>0</v>
      </c>
      <c r="M69" s="168">
        <f>+Hoja1!M34-Hoja2!M34</f>
        <v>0</v>
      </c>
      <c r="N69" s="168">
        <f>+Hoja1!N34-Hoja2!N34</f>
        <v>0</v>
      </c>
      <c r="O69" s="168">
        <f>+Hoja1!O34-Hoja2!O34</f>
        <v>0</v>
      </c>
      <c r="P69" s="168">
        <f>+Hoja1!P34-Hoja2!P34</f>
        <v>0</v>
      </c>
      <c r="Q69" s="168">
        <f>+Hoja1!Q34-Hoja2!Q34</f>
        <v>0</v>
      </c>
      <c r="T69" s="168">
        <f>+Hoja1!T34-Hoja2!T34</f>
        <v>0</v>
      </c>
      <c r="U69" s="168">
        <f>+Hoja1!U34-Hoja2!U34</f>
        <v>0</v>
      </c>
      <c r="V69" s="168">
        <f>+Hoja1!V34-Hoja2!V34</f>
        <v>0</v>
      </c>
      <c r="W69" s="168">
        <f>+Hoja1!W34-Hoja2!W34</f>
        <v>0</v>
      </c>
      <c r="X69" s="168">
        <f>+Hoja1!X34-Hoja2!X34</f>
        <v>0</v>
      </c>
      <c r="Y69" s="168">
        <f>+Hoja1!Y34-Hoja2!Y34</f>
        <v>0</v>
      </c>
      <c r="Z69" s="168">
        <f>+Hoja1!Z34-Hoja2!Z34</f>
        <v>0</v>
      </c>
      <c r="AA69" s="168">
        <f>+Hoja1!AA34-Hoja2!AA34</f>
        <v>0</v>
      </c>
      <c r="AB69" s="168">
        <f>+Hoja1!AB34-Hoja2!AB34</f>
        <v>0</v>
      </c>
      <c r="AC69" s="168">
        <f>+Hoja1!AC34-Hoja2!AC34</f>
        <v>0</v>
      </c>
      <c r="AD69" s="168">
        <f>+Hoja1!AD34-Hoja2!AD34</f>
        <v>0</v>
      </c>
    </row>
    <row r="70" spans="4:30" x14ac:dyDescent="0.25">
      <c r="D70" s="168">
        <f>+Hoja1!D35-Hoja2!D35</f>
        <v>0</v>
      </c>
      <c r="E70" s="168">
        <f>+Hoja1!E35-Hoja2!E35</f>
        <v>0</v>
      </c>
      <c r="F70" s="168">
        <f>+Hoja1!F35-Hoja2!F35</f>
        <v>0</v>
      </c>
      <c r="G70" s="168">
        <f>+Hoja1!G35-Hoja2!G35</f>
        <v>0</v>
      </c>
      <c r="H70" s="168">
        <f>+Hoja1!H35-Hoja2!H35</f>
        <v>0</v>
      </c>
      <c r="I70" s="168">
        <f>+Hoja1!I35-Hoja2!I35</f>
        <v>0</v>
      </c>
      <c r="J70" s="168">
        <f>+Hoja1!J35-Hoja2!J35</f>
        <v>0</v>
      </c>
      <c r="K70" s="168">
        <f>+Hoja1!K35-Hoja2!K35</f>
        <v>0</v>
      </c>
      <c r="L70" s="168">
        <f>+Hoja1!L35-Hoja2!L35</f>
        <v>0</v>
      </c>
      <c r="M70" s="168">
        <f>+Hoja1!M35-Hoja2!M35</f>
        <v>0</v>
      </c>
      <c r="N70" s="168">
        <f>+Hoja1!N35-Hoja2!N35</f>
        <v>0</v>
      </c>
      <c r="O70" s="168">
        <f>+Hoja1!O35-Hoja2!O35</f>
        <v>0</v>
      </c>
      <c r="P70" s="168">
        <f>+Hoja1!P35-Hoja2!P35</f>
        <v>0</v>
      </c>
      <c r="Q70" s="168">
        <f>+Hoja1!Q35-Hoja2!Q35</f>
        <v>0</v>
      </c>
      <c r="T70" s="168">
        <f>+Hoja1!T35-Hoja2!T35</f>
        <v>0</v>
      </c>
      <c r="U70" s="168">
        <f>+Hoja1!U35-Hoja2!U35</f>
        <v>0</v>
      </c>
      <c r="V70" s="168">
        <f>+Hoja1!V35-Hoja2!V35</f>
        <v>0</v>
      </c>
      <c r="W70" s="168">
        <f>+Hoja1!W35-Hoja2!W35</f>
        <v>0</v>
      </c>
      <c r="X70" s="168">
        <f>+Hoja1!X35-Hoja2!X35</f>
        <v>0</v>
      </c>
      <c r="Y70" s="168">
        <f>+Hoja1!Y35-Hoja2!Y35</f>
        <v>0</v>
      </c>
      <c r="Z70" s="168">
        <f>+Hoja1!Z35-Hoja2!Z35</f>
        <v>0</v>
      </c>
      <c r="AA70" s="168">
        <f>+Hoja1!AA35-Hoja2!AA35</f>
        <v>0</v>
      </c>
      <c r="AB70" s="168">
        <f>+Hoja1!AB35-Hoja2!AB35</f>
        <v>0</v>
      </c>
      <c r="AC70" s="168">
        <f>+Hoja1!AC35-Hoja2!AC35</f>
        <v>0</v>
      </c>
      <c r="AD70" s="168">
        <f>+Hoja1!AD35-Hoja2!AD35</f>
        <v>0</v>
      </c>
    </row>
    <row r="71" spans="4:30" x14ac:dyDescent="0.25">
      <c r="D71" s="168">
        <f>+Hoja1!D36-Hoja2!D36</f>
        <v>0</v>
      </c>
      <c r="E71" s="168">
        <f>+Hoja1!E36-Hoja2!E36</f>
        <v>0</v>
      </c>
      <c r="F71" s="168">
        <f>+Hoja1!F36-Hoja2!F36</f>
        <v>0</v>
      </c>
      <c r="G71" s="168">
        <f>+Hoja1!G36-Hoja2!G36</f>
        <v>0</v>
      </c>
      <c r="H71" s="168">
        <f>+Hoja1!H36-Hoja2!H36</f>
        <v>0</v>
      </c>
      <c r="I71" s="168">
        <f>+Hoja1!I36-Hoja2!I36</f>
        <v>0</v>
      </c>
      <c r="J71" s="168">
        <f>+Hoja1!J36-Hoja2!J36</f>
        <v>0</v>
      </c>
      <c r="K71" s="168">
        <f>+Hoja1!K36-Hoja2!K36</f>
        <v>0</v>
      </c>
      <c r="L71" s="168">
        <f>+Hoja1!L36-Hoja2!L36</f>
        <v>0</v>
      </c>
      <c r="M71" s="168">
        <f>+Hoja1!M36-Hoja2!M36</f>
        <v>0</v>
      </c>
      <c r="N71" s="168">
        <f>+Hoja1!N36-Hoja2!N36</f>
        <v>0</v>
      </c>
      <c r="O71" s="168">
        <f>+Hoja1!O36-Hoja2!O36</f>
        <v>0</v>
      </c>
      <c r="P71" s="168">
        <f>+Hoja1!P36-Hoja2!P36</f>
        <v>0</v>
      </c>
      <c r="Q71" s="168">
        <f>+Hoja1!Q36-Hoja2!Q36</f>
        <v>0</v>
      </c>
      <c r="T71" s="168">
        <f>+Hoja1!T36-Hoja2!T36</f>
        <v>0</v>
      </c>
      <c r="U71" s="168">
        <f>+Hoja1!U36-Hoja2!U36</f>
        <v>0</v>
      </c>
      <c r="V71" s="168">
        <f>+Hoja1!V36-Hoja2!V36</f>
        <v>0</v>
      </c>
      <c r="W71" s="168">
        <f>+Hoja1!W36-Hoja2!W36</f>
        <v>0</v>
      </c>
      <c r="X71" s="168">
        <f>+Hoja1!X36-Hoja2!X36</f>
        <v>0</v>
      </c>
      <c r="Y71" s="168">
        <f>+Hoja1!Y36-Hoja2!Y36</f>
        <v>0</v>
      </c>
      <c r="Z71" s="168">
        <f>+Hoja1!Z36-Hoja2!Z36</f>
        <v>0</v>
      </c>
      <c r="AA71" s="168">
        <f>+Hoja1!AA36-Hoja2!AA36</f>
        <v>0</v>
      </c>
      <c r="AB71" s="168">
        <f>+Hoja1!AB36-Hoja2!AB36</f>
        <v>0</v>
      </c>
      <c r="AC71" s="168">
        <f>+Hoja1!AC36-Hoja2!AC36</f>
        <v>0</v>
      </c>
      <c r="AD71" s="168">
        <f>+Hoja1!AD36-Hoja2!AD36</f>
        <v>0</v>
      </c>
    </row>
    <row r="72" spans="4:30" x14ac:dyDescent="0.25">
      <c r="D72" s="168">
        <f>+Hoja1!D37-Hoja2!D37</f>
        <v>0</v>
      </c>
      <c r="E72" s="168">
        <f>+Hoja1!E37-Hoja2!E37</f>
        <v>0</v>
      </c>
      <c r="F72" s="168">
        <f>+Hoja1!F37-Hoja2!F37</f>
        <v>0</v>
      </c>
      <c r="G72" s="168">
        <f>+Hoja1!G37-Hoja2!G37</f>
        <v>0</v>
      </c>
      <c r="H72" s="168">
        <f>+Hoja1!H37-Hoja2!H37</f>
        <v>0</v>
      </c>
      <c r="I72" s="168">
        <f>+Hoja1!I37-Hoja2!I37</f>
        <v>0</v>
      </c>
      <c r="J72" s="168">
        <f>+Hoja1!J37-Hoja2!J37</f>
        <v>0</v>
      </c>
      <c r="K72" s="168">
        <f>+Hoja1!K37-Hoja2!K37</f>
        <v>0</v>
      </c>
      <c r="L72" s="168">
        <f>+Hoja1!L37-Hoja2!L37</f>
        <v>0</v>
      </c>
      <c r="M72" s="168">
        <f>+Hoja1!M37-Hoja2!M37</f>
        <v>0</v>
      </c>
      <c r="N72" s="168">
        <f>+Hoja1!N37-Hoja2!N37</f>
        <v>0</v>
      </c>
      <c r="O72" s="168">
        <f>+Hoja1!O37-Hoja2!O37</f>
        <v>0</v>
      </c>
      <c r="P72" s="168">
        <f>+Hoja1!P37-Hoja2!P37</f>
        <v>0</v>
      </c>
      <c r="Q72" s="168">
        <f>+Hoja1!Q37-Hoja2!Q37</f>
        <v>0</v>
      </c>
      <c r="T72" s="168">
        <f>+Hoja1!T37-Hoja2!T37</f>
        <v>0</v>
      </c>
      <c r="U72" s="168">
        <f>+Hoja1!U37-Hoja2!U37</f>
        <v>0</v>
      </c>
      <c r="V72" s="168">
        <f>+Hoja1!V37-Hoja2!V37</f>
        <v>0</v>
      </c>
      <c r="W72" s="168">
        <f>+Hoja1!W37-Hoja2!W37</f>
        <v>0</v>
      </c>
      <c r="X72" s="168">
        <f>+Hoja1!X37-Hoja2!X37</f>
        <v>0</v>
      </c>
      <c r="Y72" s="168">
        <f>+Hoja1!Y37-Hoja2!Y37</f>
        <v>0</v>
      </c>
      <c r="Z72" s="168">
        <f>+Hoja1!Z37-Hoja2!Z37</f>
        <v>0</v>
      </c>
      <c r="AA72" s="168">
        <f>+Hoja1!AA37-Hoja2!AA37</f>
        <v>0</v>
      </c>
      <c r="AB72" s="168">
        <f>+Hoja1!AB37-Hoja2!AB37</f>
        <v>0</v>
      </c>
      <c r="AC72" s="168">
        <f>+Hoja1!AC37-Hoja2!AC37</f>
        <v>0</v>
      </c>
      <c r="AD72" s="168">
        <f>+Hoja1!AD37-Hoja2!AD37</f>
        <v>0</v>
      </c>
    </row>
    <row r="73" spans="4:30" x14ac:dyDescent="0.25">
      <c r="D73" s="168">
        <f>+Hoja1!D38-Hoja2!D38</f>
        <v>0</v>
      </c>
      <c r="E73" s="168">
        <f>+Hoja1!E38-Hoja2!E38</f>
        <v>0</v>
      </c>
      <c r="F73" s="168">
        <f>+Hoja1!F38-Hoja2!F38</f>
        <v>0</v>
      </c>
      <c r="G73" s="168">
        <f>+Hoja1!G38-Hoja2!G38</f>
        <v>0</v>
      </c>
      <c r="H73" s="168">
        <f>+Hoja1!H38-Hoja2!H38</f>
        <v>0</v>
      </c>
      <c r="I73" s="168">
        <f>+Hoja1!I38-Hoja2!I38</f>
        <v>0</v>
      </c>
      <c r="J73" s="168">
        <f>+Hoja1!J38-Hoja2!J38</f>
        <v>0</v>
      </c>
      <c r="K73" s="168">
        <f>+Hoja1!K38-Hoja2!K38</f>
        <v>0</v>
      </c>
      <c r="L73" s="168">
        <f>+Hoja1!L38-Hoja2!L38</f>
        <v>0</v>
      </c>
      <c r="M73" s="168">
        <f>+Hoja1!M38-Hoja2!M38</f>
        <v>0</v>
      </c>
      <c r="N73" s="168">
        <f>+Hoja1!N38-Hoja2!N38</f>
        <v>0</v>
      </c>
      <c r="O73" s="168">
        <f>+Hoja1!O38-Hoja2!O38</f>
        <v>0</v>
      </c>
      <c r="P73" s="168">
        <f>+Hoja1!P38-Hoja2!P38</f>
        <v>0</v>
      </c>
      <c r="Q73" s="168">
        <f>+Hoja1!Q38-Hoja2!Q38</f>
        <v>0</v>
      </c>
      <c r="T73" s="168">
        <f>+Hoja1!T38-Hoja2!T38</f>
        <v>0</v>
      </c>
      <c r="U73" s="168">
        <f>+Hoja1!U38-Hoja2!U38</f>
        <v>0</v>
      </c>
      <c r="V73" s="168">
        <f>+Hoja1!V38-Hoja2!V38</f>
        <v>0</v>
      </c>
      <c r="W73" s="168">
        <f>+Hoja1!W38-Hoja2!W38</f>
        <v>0</v>
      </c>
      <c r="X73" s="168">
        <f>+Hoja1!X38-Hoja2!X38</f>
        <v>0</v>
      </c>
      <c r="Y73" s="168">
        <f>+Hoja1!Y38-Hoja2!Y38</f>
        <v>0</v>
      </c>
      <c r="Z73" s="168">
        <f>+Hoja1!Z38-Hoja2!Z38</f>
        <v>0</v>
      </c>
      <c r="AA73" s="168">
        <f>+Hoja1!AA38-Hoja2!AA38</f>
        <v>0</v>
      </c>
      <c r="AB73" s="168">
        <f>+Hoja1!AB38-Hoja2!AB38</f>
        <v>0</v>
      </c>
      <c r="AC73" s="168">
        <f>+Hoja1!AC38-Hoja2!AC38</f>
        <v>0</v>
      </c>
      <c r="AD73" s="168">
        <f>+Hoja1!AD38-Hoja2!AD38</f>
        <v>0</v>
      </c>
    </row>
    <row r="74" spans="4:30" x14ac:dyDescent="0.25">
      <c r="D74" s="168">
        <f>+Hoja1!D39-Hoja2!D39</f>
        <v>0</v>
      </c>
      <c r="E74" s="168">
        <f>+Hoja1!E39-Hoja2!E39</f>
        <v>0</v>
      </c>
      <c r="F74" s="168">
        <f>+Hoja1!F39-Hoja2!F39</f>
        <v>0</v>
      </c>
      <c r="G74" s="168">
        <f>+Hoja1!G39-Hoja2!G39</f>
        <v>0</v>
      </c>
      <c r="H74" s="168">
        <f>+Hoja1!H39-Hoja2!H39</f>
        <v>0</v>
      </c>
      <c r="I74" s="168">
        <f>+Hoja1!I39-Hoja2!I39</f>
        <v>0</v>
      </c>
      <c r="J74" s="168">
        <f>+Hoja1!J39-Hoja2!J39</f>
        <v>0</v>
      </c>
      <c r="K74" s="168">
        <f>+Hoja1!K39-Hoja2!K39</f>
        <v>0</v>
      </c>
      <c r="L74" s="168">
        <f>+Hoja1!L39-Hoja2!L39</f>
        <v>0</v>
      </c>
      <c r="M74" s="168">
        <f>+Hoja1!M39-Hoja2!M39</f>
        <v>0</v>
      </c>
      <c r="N74" s="168">
        <f>+Hoja1!N39-Hoja2!N39</f>
        <v>0</v>
      </c>
      <c r="O74" s="168">
        <f>+Hoja1!O39-Hoja2!O39</f>
        <v>0</v>
      </c>
      <c r="P74" s="168">
        <f>+Hoja1!P39-Hoja2!P39</f>
        <v>0</v>
      </c>
      <c r="Q74" s="168">
        <f>+Hoja1!Q39-Hoja2!Q39</f>
        <v>0</v>
      </c>
      <c r="T74" s="168">
        <f>+Hoja1!T39-Hoja2!T39</f>
        <v>0</v>
      </c>
      <c r="U74" s="168">
        <f>+Hoja1!U39-Hoja2!U39</f>
        <v>0</v>
      </c>
      <c r="V74" s="168">
        <f>+Hoja1!V39-Hoja2!V39</f>
        <v>0</v>
      </c>
      <c r="W74" s="168">
        <f>+Hoja1!W39-Hoja2!W39</f>
        <v>0</v>
      </c>
      <c r="X74" s="168">
        <f>+Hoja1!X39-Hoja2!X39</f>
        <v>0</v>
      </c>
      <c r="Y74" s="168">
        <f>+Hoja1!Y39-Hoja2!Y39</f>
        <v>0</v>
      </c>
      <c r="Z74" s="168">
        <f>+Hoja1!Z39-Hoja2!Z39</f>
        <v>0</v>
      </c>
      <c r="AA74" s="168">
        <f>+Hoja1!AA39-Hoja2!AA39</f>
        <v>0</v>
      </c>
      <c r="AB74" s="168">
        <f>+Hoja1!AB39-Hoja2!AB39</f>
        <v>0</v>
      </c>
      <c r="AC74" s="168">
        <f>+Hoja1!AC39-Hoja2!AC39</f>
        <v>0</v>
      </c>
      <c r="AD74" s="168">
        <f>+Hoja1!AD39-Hoja2!AD39</f>
        <v>0</v>
      </c>
    </row>
    <row r="75" spans="4:30" x14ac:dyDescent="0.25">
      <c r="J75" s="168"/>
      <c r="Z75" s="168"/>
    </row>
    <row r="76" spans="4:30" x14ac:dyDescent="0.25">
      <c r="J76" s="168"/>
      <c r="Z76" s="168"/>
    </row>
    <row r="77" spans="4:30" x14ac:dyDescent="0.25">
      <c r="J77" s="168"/>
      <c r="Z77" s="168"/>
    </row>
    <row r="78" spans="4:30" x14ac:dyDescent="0.25">
      <c r="J78" s="168"/>
      <c r="Z78" s="168"/>
    </row>
    <row r="79" spans="4:30" x14ac:dyDescent="0.25">
      <c r="J79" s="168"/>
      <c r="Z79" s="168"/>
    </row>
    <row r="80" spans="4:30" x14ac:dyDescent="0.25">
      <c r="J80" s="168"/>
      <c r="Z80" s="168"/>
    </row>
    <row r="81" spans="10:26" x14ac:dyDescent="0.25">
      <c r="J81" s="168"/>
      <c r="Z81" s="168"/>
    </row>
    <row r="82" spans="10:26" x14ac:dyDescent="0.25">
      <c r="J82" s="168"/>
      <c r="Z82" s="168"/>
    </row>
    <row r="83" spans="10:26" x14ac:dyDescent="0.25">
      <c r="J83" s="168"/>
      <c r="Z83" s="168"/>
    </row>
    <row r="84" spans="10:26" x14ac:dyDescent="0.25">
      <c r="J84" s="168"/>
      <c r="Z84" s="168"/>
    </row>
    <row r="85" spans="10:26" x14ac:dyDescent="0.25">
      <c r="J85" s="168"/>
      <c r="Z85" s="168"/>
    </row>
    <row r="86" spans="10:26" x14ac:dyDescent="0.25">
      <c r="J86" s="168"/>
      <c r="Z86" s="168"/>
    </row>
    <row r="87" spans="10:26" x14ac:dyDescent="0.25">
      <c r="J87" s="168"/>
      <c r="Z87" s="168"/>
    </row>
    <row r="88" spans="10:26" x14ac:dyDescent="0.25">
      <c r="J88" s="168"/>
      <c r="Z88" s="168"/>
    </row>
    <row r="89" spans="10:26" x14ac:dyDescent="0.25">
      <c r="J89" s="168"/>
      <c r="Z89" s="168"/>
    </row>
    <row r="90" spans="10:26" x14ac:dyDescent="0.25">
      <c r="J90" s="168"/>
      <c r="Z90" s="168"/>
    </row>
    <row r="91" spans="10:26" x14ac:dyDescent="0.25">
      <c r="J91" s="168"/>
      <c r="Z91" s="168"/>
    </row>
    <row r="92" spans="10:26" x14ac:dyDescent="0.25">
      <c r="J92" s="168"/>
      <c r="Z92" s="168"/>
    </row>
    <row r="93" spans="10:26" x14ac:dyDescent="0.25">
      <c r="J93" s="168"/>
      <c r="Z93" s="168"/>
    </row>
    <row r="94" spans="10:26" x14ac:dyDescent="0.25">
      <c r="J94" s="168"/>
      <c r="Z94" s="168"/>
    </row>
    <row r="95" spans="10:26" x14ac:dyDescent="0.25">
      <c r="J95" s="168"/>
      <c r="Z95" s="168"/>
    </row>
    <row r="96" spans="10:26" x14ac:dyDescent="0.25">
      <c r="J96" s="168"/>
      <c r="Z96" s="168"/>
    </row>
    <row r="97" spans="10:26" x14ac:dyDescent="0.25">
      <c r="J97" s="168"/>
      <c r="Z97" s="168"/>
    </row>
    <row r="98" spans="10:26" x14ac:dyDescent="0.25">
      <c r="J98" s="168"/>
      <c r="Z98" s="168"/>
    </row>
    <row r="99" spans="10:26" x14ac:dyDescent="0.25">
      <c r="J99" s="168"/>
      <c r="Z99" s="168"/>
    </row>
    <row r="100" spans="10:26" x14ac:dyDescent="0.25">
      <c r="J100" s="168"/>
      <c r="Z100" s="168"/>
    </row>
    <row r="101" spans="10:26" x14ac:dyDescent="0.25">
      <c r="J101" s="168"/>
      <c r="Z101" s="168"/>
    </row>
    <row r="102" spans="10:26" x14ac:dyDescent="0.25">
      <c r="J102" s="168"/>
      <c r="Z102" s="168"/>
    </row>
    <row r="103" spans="10:26" x14ac:dyDescent="0.25">
      <c r="J103" s="168"/>
      <c r="Z103" s="168"/>
    </row>
    <row r="104" spans="10:26" x14ac:dyDescent="0.25">
      <c r="J104" s="168"/>
      <c r="Z104" s="168"/>
    </row>
    <row r="105" spans="10:26" x14ac:dyDescent="0.25">
      <c r="J105" s="168"/>
      <c r="Z105" s="168"/>
    </row>
    <row r="106" spans="10:26" x14ac:dyDescent="0.25">
      <c r="J106" s="168"/>
      <c r="Z106" s="168"/>
    </row>
    <row r="107" spans="10:26" x14ac:dyDescent="0.25">
      <c r="J107" s="168"/>
      <c r="Z107" s="168"/>
    </row>
    <row r="108" spans="10:26" x14ac:dyDescent="0.25">
      <c r="J108" s="168"/>
      <c r="Z108" s="168"/>
    </row>
    <row r="109" spans="10:26" x14ac:dyDescent="0.25">
      <c r="J109" s="168"/>
      <c r="Z109" s="168"/>
    </row>
    <row r="110" spans="10:26" x14ac:dyDescent="0.25">
      <c r="J110" s="168"/>
      <c r="Z110" s="168"/>
    </row>
    <row r="111" spans="10:26" x14ac:dyDescent="0.25">
      <c r="J111" s="168"/>
      <c r="Z111" s="168"/>
    </row>
    <row r="112" spans="10:26" x14ac:dyDescent="0.25">
      <c r="J112" s="168"/>
      <c r="Z112" s="168"/>
    </row>
    <row r="113" spans="10:26" x14ac:dyDescent="0.25">
      <c r="J113" s="168"/>
      <c r="Z113" s="168"/>
    </row>
    <row r="114" spans="10:26" x14ac:dyDescent="0.25">
      <c r="J114" s="168"/>
      <c r="Z114" s="168"/>
    </row>
    <row r="115" spans="10:26" x14ac:dyDescent="0.25">
      <c r="J115" s="168"/>
      <c r="Z115" s="168"/>
    </row>
    <row r="116" spans="10:26" x14ac:dyDescent="0.25">
      <c r="J116" s="168"/>
      <c r="Z116" s="168"/>
    </row>
    <row r="117" spans="10:26" x14ac:dyDescent="0.25">
      <c r="J117" s="168"/>
      <c r="Z117" s="168"/>
    </row>
    <row r="118" spans="10:26" x14ac:dyDescent="0.25">
      <c r="J118" s="168"/>
      <c r="Z118" s="168"/>
    </row>
    <row r="119" spans="10:26" x14ac:dyDescent="0.25">
      <c r="J119" s="168"/>
      <c r="Z119" s="168"/>
    </row>
    <row r="120" spans="10:26" x14ac:dyDescent="0.25">
      <c r="J120" s="168"/>
      <c r="Z120" s="168"/>
    </row>
    <row r="121" spans="10:26" x14ac:dyDescent="0.25">
      <c r="J121" s="168"/>
      <c r="Z121" s="168"/>
    </row>
    <row r="122" spans="10:26" x14ac:dyDescent="0.25">
      <c r="J122" s="168"/>
      <c r="Z122" s="168"/>
    </row>
    <row r="123" spans="10:26" x14ac:dyDescent="0.25">
      <c r="J123" s="168"/>
      <c r="Z123" s="168"/>
    </row>
    <row r="124" spans="10:26" x14ac:dyDescent="0.25">
      <c r="J124" s="168"/>
      <c r="Z124" s="168"/>
    </row>
    <row r="125" spans="10:26" x14ac:dyDescent="0.25">
      <c r="J125" s="168"/>
      <c r="Z125" s="168"/>
    </row>
    <row r="126" spans="10:26" x14ac:dyDescent="0.25">
      <c r="J126" s="168"/>
      <c r="Z126" s="168"/>
    </row>
    <row r="127" spans="10:26" x14ac:dyDescent="0.25">
      <c r="J127" s="168"/>
      <c r="Z127" s="168"/>
    </row>
    <row r="128" spans="10:26" x14ac:dyDescent="0.25">
      <c r="J128" s="168"/>
      <c r="Z128" s="168"/>
    </row>
    <row r="129" spans="10:26" x14ac:dyDescent="0.25">
      <c r="J129" s="168"/>
      <c r="Z129" s="168"/>
    </row>
    <row r="130" spans="10:26" x14ac:dyDescent="0.25">
      <c r="J130" s="168"/>
      <c r="Z130" s="168"/>
    </row>
    <row r="131" spans="10:26" x14ac:dyDescent="0.25">
      <c r="J131" s="168"/>
      <c r="Z131" s="168"/>
    </row>
    <row r="132" spans="10:26" x14ac:dyDescent="0.25">
      <c r="J132" s="168"/>
      <c r="Z132" s="168"/>
    </row>
    <row r="133" spans="10:26" x14ac:dyDescent="0.25">
      <c r="J133" s="168"/>
      <c r="Z133" s="168"/>
    </row>
    <row r="134" spans="10:26" x14ac:dyDescent="0.25">
      <c r="J134" s="168"/>
      <c r="Z134" s="168"/>
    </row>
    <row r="135" spans="10:26" x14ac:dyDescent="0.25">
      <c r="J135" s="168"/>
      <c r="Z135" s="168"/>
    </row>
    <row r="136" spans="10:26" x14ac:dyDescent="0.25">
      <c r="J136" s="168"/>
      <c r="Z136" s="168"/>
    </row>
    <row r="137" spans="10:26" x14ac:dyDescent="0.25">
      <c r="J137" s="168"/>
      <c r="Z137" s="168"/>
    </row>
    <row r="138" spans="10:26" x14ac:dyDescent="0.25">
      <c r="J138" s="168"/>
      <c r="Z138" s="168"/>
    </row>
    <row r="139" spans="10:26" x14ac:dyDescent="0.25">
      <c r="J139" s="168"/>
      <c r="Z139" s="168"/>
    </row>
    <row r="140" spans="10:26" x14ac:dyDescent="0.25">
      <c r="J140" s="168"/>
      <c r="Z140" s="168"/>
    </row>
    <row r="141" spans="10:26" x14ac:dyDescent="0.25">
      <c r="J141" s="168"/>
      <c r="Z141" s="168"/>
    </row>
    <row r="142" spans="10:26" x14ac:dyDescent="0.25">
      <c r="J142" s="168"/>
      <c r="Z142" s="168"/>
    </row>
    <row r="143" spans="10:26" x14ac:dyDescent="0.25">
      <c r="J143" s="168"/>
      <c r="Z143" s="168"/>
    </row>
    <row r="144" spans="10:26" x14ac:dyDescent="0.25">
      <c r="J144" s="168"/>
      <c r="Z144" s="168"/>
    </row>
    <row r="145" spans="10:26" x14ac:dyDescent="0.25">
      <c r="J145" s="168"/>
      <c r="Z145" s="168"/>
    </row>
    <row r="146" spans="10:26" x14ac:dyDescent="0.25">
      <c r="J146" s="168"/>
      <c r="Z146" s="168"/>
    </row>
    <row r="147" spans="10:26" x14ac:dyDescent="0.25">
      <c r="J147" s="168"/>
      <c r="Z147" s="168"/>
    </row>
    <row r="148" spans="10:26" x14ac:dyDescent="0.25">
      <c r="J148" s="168"/>
      <c r="Z148" s="168"/>
    </row>
    <row r="149" spans="10:26" x14ac:dyDescent="0.25">
      <c r="J149" s="168"/>
      <c r="Z149" s="168"/>
    </row>
    <row r="150" spans="10:26" x14ac:dyDescent="0.25">
      <c r="J150" s="168"/>
      <c r="Z150" s="168"/>
    </row>
    <row r="151" spans="10:26" x14ac:dyDescent="0.25">
      <c r="J151" s="168"/>
      <c r="Z151" s="168"/>
    </row>
    <row r="152" spans="10:26" x14ac:dyDescent="0.25">
      <c r="J152" s="168"/>
      <c r="Z152" s="168"/>
    </row>
    <row r="153" spans="10:26" x14ac:dyDescent="0.25">
      <c r="J153" s="168"/>
      <c r="Z153" s="168"/>
    </row>
    <row r="154" spans="10:26" x14ac:dyDescent="0.25">
      <c r="J154" s="168"/>
      <c r="Z154" s="168"/>
    </row>
    <row r="155" spans="10:26" x14ac:dyDescent="0.25">
      <c r="J155" s="168"/>
      <c r="Z155" s="168"/>
    </row>
    <row r="156" spans="10:26" x14ac:dyDescent="0.25">
      <c r="J156" s="168"/>
      <c r="Z156" s="168"/>
    </row>
    <row r="157" spans="10:26" x14ac:dyDescent="0.25">
      <c r="J157" s="168"/>
      <c r="Z157" s="168"/>
    </row>
    <row r="158" spans="10:26" x14ac:dyDescent="0.25">
      <c r="J158" s="168"/>
      <c r="Z158" s="168"/>
    </row>
    <row r="159" spans="10:26" x14ac:dyDescent="0.25">
      <c r="J159" s="168"/>
      <c r="Z159" s="168"/>
    </row>
    <row r="160" spans="10:26" x14ac:dyDescent="0.25">
      <c r="J160" s="168"/>
      <c r="Z160" s="168"/>
    </row>
    <row r="161" spans="10:26" x14ac:dyDescent="0.25">
      <c r="J161" s="168"/>
      <c r="Z161" s="16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Cpu</dc:creator>
  <cp:lastModifiedBy>Luz Marina Peña Pacheco</cp:lastModifiedBy>
  <cp:lastPrinted>2016-02-23T01:10:11Z</cp:lastPrinted>
  <dcterms:created xsi:type="dcterms:W3CDTF">2016-02-19T23:35:04Z</dcterms:created>
  <dcterms:modified xsi:type="dcterms:W3CDTF">2016-04-06T18:03:28Z</dcterms:modified>
</cp:coreProperties>
</file>